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Y:\GDA\W toku\_2026 R\_BEATA\NP_2026_03_0202_PW_środki czystości\2.SWZ\Projekt\"/>
    </mc:Choice>
  </mc:AlternateContent>
  <xr:revisionPtr revIDLastSave="0" documentId="13_ncr:1_{0E365F1E-2403-4751-BE72-4BC508B8A357}" xr6:coauthVersionLast="47" xr6:coauthVersionMax="47" xr10:uidLastSave="{00000000-0000-0000-0000-000000000000}"/>
  <bookViews>
    <workbookView xWindow="1509" yWindow="0" windowWidth="26837" windowHeight="11709" xr2:uid="{00000000-000D-0000-FFFF-FFFF00000000}"/>
  </bookViews>
  <sheets>
    <sheet name="Arkusz1" sheetId="1" r:id="rId1"/>
  </sheets>
  <externalReferences>
    <externalReference r:id="rId2"/>
  </externalReferences>
  <definedNames>
    <definedName name="_xlnm._FilterDatabase" localSheetId="0" hidden="1">Arkusz1!$A$4:$K$176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1" l="1"/>
  <c r="C3" i="1"/>
  <c r="D3" i="1"/>
  <c r="E3" i="1"/>
  <c r="F3" i="1"/>
  <c r="G3" i="1"/>
  <c r="H3" i="1"/>
  <c r="I3" i="1"/>
  <c r="J3" i="1"/>
  <c r="I145" i="1" l="1"/>
  <c r="K145" i="1" s="1"/>
  <c r="I6" i="1"/>
  <c r="K6" i="1" s="1"/>
  <c r="I7" i="1"/>
  <c r="K7" i="1" s="1"/>
  <c r="I8" i="1"/>
  <c r="K8" i="1" s="1"/>
  <c r="I9" i="1"/>
  <c r="K9" i="1" s="1"/>
  <c r="I10" i="1"/>
  <c r="K10" i="1" s="1"/>
  <c r="I11" i="1"/>
  <c r="K11" i="1" s="1"/>
  <c r="I12" i="1"/>
  <c r="K12" i="1" s="1"/>
  <c r="I13" i="1"/>
  <c r="K13" i="1" s="1"/>
  <c r="I14" i="1"/>
  <c r="K14" i="1" s="1"/>
  <c r="I15" i="1"/>
  <c r="K15" i="1" s="1"/>
  <c r="I16" i="1"/>
  <c r="K16" i="1" s="1"/>
  <c r="I17" i="1"/>
  <c r="K17" i="1" s="1"/>
  <c r="I18" i="1"/>
  <c r="K18" i="1" s="1"/>
  <c r="I19" i="1"/>
  <c r="K19" i="1" s="1"/>
  <c r="I20" i="1"/>
  <c r="K20" i="1" s="1"/>
  <c r="I21" i="1"/>
  <c r="K21" i="1" s="1"/>
  <c r="I22" i="1"/>
  <c r="K22" i="1" s="1"/>
  <c r="I23" i="1"/>
  <c r="K23" i="1" s="1"/>
  <c r="I24" i="1"/>
  <c r="K24" i="1" s="1"/>
  <c r="I25" i="1"/>
  <c r="K25" i="1" s="1"/>
  <c r="I26" i="1"/>
  <c r="K26" i="1" s="1"/>
  <c r="I27" i="1"/>
  <c r="K27" i="1" s="1"/>
  <c r="I28" i="1"/>
  <c r="K28" i="1" s="1"/>
  <c r="I29" i="1"/>
  <c r="K29" i="1" s="1"/>
  <c r="I30" i="1"/>
  <c r="K30" i="1" s="1"/>
  <c r="I31" i="1"/>
  <c r="K31" i="1" s="1"/>
  <c r="I32" i="1"/>
  <c r="K32" i="1" s="1"/>
  <c r="I33" i="1"/>
  <c r="K33" i="1" s="1"/>
  <c r="I34" i="1"/>
  <c r="K34" i="1" s="1"/>
  <c r="I35" i="1"/>
  <c r="K35" i="1" s="1"/>
  <c r="I36" i="1"/>
  <c r="K36" i="1" s="1"/>
  <c r="I37" i="1"/>
  <c r="K37" i="1" s="1"/>
  <c r="I38" i="1"/>
  <c r="K38" i="1" s="1"/>
  <c r="I39" i="1"/>
  <c r="K39" i="1" s="1"/>
  <c r="I40" i="1"/>
  <c r="K40" i="1" s="1"/>
  <c r="I41" i="1"/>
  <c r="K41" i="1" s="1"/>
  <c r="I42" i="1"/>
  <c r="K42" i="1" s="1"/>
  <c r="I43" i="1"/>
  <c r="K43" i="1" s="1"/>
  <c r="I44" i="1"/>
  <c r="K44" i="1" s="1"/>
  <c r="I45" i="1"/>
  <c r="K45" i="1" s="1"/>
  <c r="I46" i="1"/>
  <c r="K46" i="1" s="1"/>
  <c r="I47" i="1"/>
  <c r="K47" i="1" s="1"/>
  <c r="I48" i="1"/>
  <c r="K48" i="1" s="1"/>
  <c r="I49" i="1"/>
  <c r="K49" i="1" s="1"/>
  <c r="I50" i="1"/>
  <c r="K50" i="1" s="1"/>
  <c r="I51" i="1"/>
  <c r="K51" i="1" s="1"/>
  <c r="I52" i="1"/>
  <c r="K52" i="1" s="1"/>
  <c r="I53" i="1"/>
  <c r="K53" i="1" s="1"/>
  <c r="I54" i="1"/>
  <c r="K54" i="1" s="1"/>
  <c r="I55" i="1"/>
  <c r="K55" i="1" s="1"/>
  <c r="I56" i="1"/>
  <c r="K56" i="1" s="1"/>
  <c r="I57" i="1"/>
  <c r="K57" i="1" s="1"/>
  <c r="I58" i="1"/>
  <c r="K58" i="1" s="1"/>
  <c r="I59" i="1"/>
  <c r="K59" i="1" s="1"/>
  <c r="I60" i="1"/>
  <c r="K60" i="1" s="1"/>
  <c r="I61" i="1"/>
  <c r="K61" i="1" s="1"/>
  <c r="I62" i="1"/>
  <c r="K62" i="1" s="1"/>
  <c r="I63" i="1"/>
  <c r="K63" i="1" s="1"/>
  <c r="I64" i="1"/>
  <c r="K64" i="1" s="1"/>
  <c r="I65" i="1"/>
  <c r="K65" i="1" s="1"/>
  <c r="I66" i="1"/>
  <c r="K66" i="1" s="1"/>
  <c r="I67" i="1"/>
  <c r="K67" i="1" s="1"/>
  <c r="I68" i="1"/>
  <c r="K68" i="1" s="1"/>
  <c r="I69" i="1"/>
  <c r="K69" i="1" s="1"/>
  <c r="I70" i="1"/>
  <c r="K70" i="1" s="1"/>
  <c r="I71" i="1"/>
  <c r="K71" i="1" s="1"/>
  <c r="I72" i="1"/>
  <c r="K72" i="1" s="1"/>
  <c r="I73" i="1"/>
  <c r="K73" i="1" s="1"/>
  <c r="I74" i="1"/>
  <c r="K74" i="1" s="1"/>
  <c r="I75" i="1"/>
  <c r="K75" i="1" s="1"/>
  <c r="I76" i="1"/>
  <c r="K76" i="1" s="1"/>
  <c r="I77" i="1"/>
  <c r="K77" i="1" s="1"/>
  <c r="I78" i="1"/>
  <c r="K78" i="1" s="1"/>
  <c r="I79" i="1"/>
  <c r="K79" i="1" s="1"/>
  <c r="I80" i="1"/>
  <c r="K80" i="1" s="1"/>
  <c r="I81" i="1"/>
  <c r="K81" i="1" s="1"/>
  <c r="I82" i="1"/>
  <c r="K82" i="1" s="1"/>
  <c r="I83" i="1"/>
  <c r="K83" i="1" s="1"/>
  <c r="I84" i="1"/>
  <c r="K84" i="1" s="1"/>
  <c r="I85" i="1"/>
  <c r="K85" i="1" s="1"/>
  <c r="I86" i="1"/>
  <c r="K86" i="1" s="1"/>
  <c r="I87" i="1"/>
  <c r="K87" i="1" s="1"/>
  <c r="I88" i="1"/>
  <c r="K88" i="1" s="1"/>
  <c r="I89" i="1"/>
  <c r="K89" i="1" s="1"/>
  <c r="I90" i="1"/>
  <c r="K90" i="1" s="1"/>
  <c r="I91" i="1"/>
  <c r="K91" i="1" s="1"/>
  <c r="I92" i="1"/>
  <c r="K92" i="1" s="1"/>
  <c r="I93" i="1"/>
  <c r="K93" i="1" s="1"/>
  <c r="I94" i="1"/>
  <c r="K94" i="1" s="1"/>
  <c r="I95" i="1"/>
  <c r="K95" i="1" s="1"/>
  <c r="I96" i="1"/>
  <c r="K96" i="1" s="1"/>
  <c r="I97" i="1"/>
  <c r="K97" i="1" s="1"/>
  <c r="I98" i="1"/>
  <c r="K98" i="1" s="1"/>
  <c r="I99" i="1"/>
  <c r="K99" i="1" s="1"/>
  <c r="I100" i="1"/>
  <c r="K100" i="1" s="1"/>
  <c r="I101" i="1"/>
  <c r="K101" i="1" s="1"/>
  <c r="I102" i="1"/>
  <c r="K102" i="1" s="1"/>
  <c r="I103" i="1"/>
  <c r="K103" i="1" s="1"/>
  <c r="I104" i="1"/>
  <c r="K104" i="1" s="1"/>
  <c r="I105" i="1"/>
  <c r="K105" i="1" s="1"/>
  <c r="I106" i="1"/>
  <c r="K106" i="1" s="1"/>
  <c r="I107" i="1"/>
  <c r="K107" i="1" s="1"/>
  <c r="I108" i="1"/>
  <c r="K108" i="1" s="1"/>
  <c r="I109" i="1"/>
  <c r="K109" i="1" s="1"/>
  <c r="I110" i="1"/>
  <c r="K110" i="1" s="1"/>
  <c r="I111" i="1"/>
  <c r="K111" i="1" s="1"/>
  <c r="I112" i="1"/>
  <c r="K112" i="1" s="1"/>
  <c r="I113" i="1"/>
  <c r="K113" i="1" s="1"/>
  <c r="I114" i="1"/>
  <c r="K114" i="1" s="1"/>
  <c r="I115" i="1"/>
  <c r="K115" i="1" s="1"/>
  <c r="I116" i="1"/>
  <c r="K116" i="1" s="1"/>
  <c r="I117" i="1"/>
  <c r="K117" i="1" s="1"/>
  <c r="I118" i="1"/>
  <c r="K118" i="1" s="1"/>
  <c r="I119" i="1"/>
  <c r="K119" i="1" s="1"/>
  <c r="I120" i="1"/>
  <c r="K120" i="1" s="1"/>
  <c r="I121" i="1"/>
  <c r="K121" i="1" s="1"/>
  <c r="I122" i="1"/>
  <c r="K122" i="1" s="1"/>
  <c r="I123" i="1"/>
  <c r="K123" i="1" s="1"/>
  <c r="I124" i="1"/>
  <c r="K124" i="1" s="1"/>
  <c r="I125" i="1"/>
  <c r="K125" i="1" s="1"/>
  <c r="I126" i="1"/>
  <c r="K126" i="1" s="1"/>
  <c r="I127" i="1"/>
  <c r="K127" i="1" s="1"/>
  <c r="I128" i="1"/>
  <c r="K128" i="1" s="1"/>
  <c r="I129" i="1"/>
  <c r="K129" i="1" s="1"/>
  <c r="I130" i="1"/>
  <c r="K130" i="1" s="1"/>
  <c r="I131" i="1"/>
  <c r="K131" i="1" s="1"/>
  <c r="I132" i="1"/>
  <c r="K132" i="1" s="1"/>
  <c r="I133" i="1"/>
  <c r="K133" i="1" s="1"/>
  <c r="I134" i="1"/>
  <c r="K134" i="1" s="1"/>
  <c r="I135" i="1"/>
  <c r="K135" i="1" s="1"/>
  <c r="I136" i="1"/>
  <c r="K136" i="1" s="1"/>
  <c r="I137" i="1"/>
  <c r="K137" i="1" s="1"/>
  <c r="I138" i="1"/>
  <c r="K138" i="1" s="1"/>
  <c r="I139" i="1"/>
  <c r="K139" i="1" s="1"/>
  <c r="I140" i="1"/>
  <c r="K140" i="1" s="1"/>
  <c r="I141" i="1"/>
  <c r="K141" i="1" s="1"/>
  <c r="I142" i="1"/>
  <c r="K142" i="1" s="1"/>
  <c r="I143" i="1"/>
  <c r="K143" i="1" s="1"/>
  <c r="I144" i="1"/>
  <c r="K144" i="1" s="1"/>
  <c r="I146" i="1"/>
  <c r="K146" i="1" s="1"/>
  <c r="I147" i="1"/>
  <c r="K147" i="1" s="1"/>
  <c r="I148" i="1"/>
  <c r="K148" i="1" s="1"/>
  <c r="I149" i="1"/>
  <c r="K149" i="1" s="1"/>
  <c r="I150" i="1"/>
  <c r="K150" i="1" s="1"/>
  <c r="I151" i="1"/>
  <c r="K151" i="1" s="1"/>
  <c r="I152" i="1"/>
  <c r="K152" i="1" s="1"/>
  <c r="I153" i="1"/>
  <c r="K153" i="1" s="1"/>
  <c r="I154" i="1"/>
  <c r="K154" i="1" s="1"/>
  <c r="I155" i="1"/>
  <c r="K155" i="1" s="1"/>
  <c r="I156" i="1"/>
  <c r="K156" i="1" s="1"/>
  <c r="I157" i="1"/>
  <c r="K157" i="1" s="1"/>
  <c r="I158" i="1"/>
  <c r="K158" i="1" s="1"/>
  <c r="I159" i="1"/>
  <c r="K159" i="1" s="1"/>
  <c r="I160" i="1"/>
  <c r="K160" i="1" s="1"/>
  <c r="I161" i="1"/>
  <c r="K161" i="1" s="1"/>
  <c r="I162" i="1"/>
  <c r="K162" i="1" s="1"/>
  <c r="I163" i="1"/>
  <c r="K163" i="1" s="1"/>
  <c r="I164" i="1"/>
  <c r="K164" i="1" s="1"/>
  <c r="I165" i="1"/>
  <c r="K165" i="1" s="1"/>
  <c r="I166" i="1"/>
  <c r="K166" i="1" s="1"/>
  <c r="I167" i="1"/>
  <c r="K167" i="1" s="1"/>
  <c r="I168" i="1"/>
  <c r="K168" i="1" s="1"/>
  <c r="I169" i="1"/>
  <c r="K169" i="1" s="1"/>
  <c r="I170" i="1"/>
  <c r="K170" i="1" s="1"/>
  <c r="I171" i="1"/>
  <c r="K171" i="1" s="1"/>
  <c r="I172" i="1"/>
  <c r="K172" i="1" s="1"/>
  <c r="I173" i="1"/>
  <c r="K173" i="1" s="1"/>
  <c r="I174" i="1"/>
  <c r="K174" i="1" s="1"/>
  <c r="I175" i="1"/>
  <c r="K175" i="1" s="1"/>
  <c r="I5" i="1"/>
  <c r="K5" i="1" l="1"/>
  <c r="K176" i="1" s="1"/>
  <c r="I176" i="1"/>
</calcChain>
</file>

<file path=xl/sharedStrings.xml><?xml version="1.0" encoding="utf-8"?>
<sst xmlns="http://schemas.openxmlformats.org/spreadsheetml/2006/main" count="830" uniqueCount="448">
  <si>
    <t>lp</t>
  </si>
  <si>
    <t>Ręczniki papierowe</t>
  </si>
  <si>
    <t>Papier toaletowy</t>
  </si>
  <si>
    <t>rolka</t>
  </si>
  <si>
    <t>Mydło w płynie</t>
  </si>
  <si>
    <t>sztuka (240 ml)</t>
  </si>
  <si>
    <t>Odświeżacz powietrza ręczny spray</t>
  </si>
  <si>
    <t>sztuka (250 ml)</t>
  </si>
  <si>
    <t>Płyn do mycia naczyń</t>
  </si>
  <si>
    <t>Szczotka plastikowa do WC z podstawką</t>
  </si>
  <si>
    <t>zestaw</t>
  </si>
  <si>
    <t>sztuka</t>
  </si>
  <si>
    <t>sztuka (1,5 kg)</t>
  </si>
  <si>
    <t>sztuka (750 ml)</t>
  </si>
  <si>
    <t>Czyściwo białe bawełniane, prasowane</t>
  </si>
  <si>
    <t>opakowanie (2 szt.)</t>
  </si>
  <si>
    <t>sztuka (500ml)</t>
  </si>
  <si>
    <t>sztuka (5 l)</t>
  </si>
  <si>
    <t>Preparat na mrówki</t>
  </si>
  <si>
    <t>sztuka (2,5l)</t>
  </si>
  <si>
    <t>sztuka (800 g)</t>
  </si>
  <si>
    <t>sztuka (1 l)</t>
  </si>
  <si>
    <t>Płyn do mycia szyb</t>
  </si>
  <si>
    <t>sztuka (500 ml)</t>
  </si>
  <si>
    <t>Worki na odpady 35 l.</t>
  </si>
  <si>
    <t>Worki na odpady 60 l.</t>
  </si>
  <si>
    <t>Worki na odpady 80 l.</t>
  </si>
  <si>
    <t>Worki na odpady 120 l.</t>
  </si>
  <si>
    <t>Worki na odpady 160 l.</t>
  </si>
  <si>
    <t>Worki na odpady 240 l</t>
  </si>
  <si>
    <t>Mleczko do czyszczenia</t>
  </si>
  <si>
    <t>Płyn czyszczący kamień i brud</t>
  </si>
  <si>
    <t>Płyn do usuwania grzybów i pleśni</t>
  </si>
  <si>
    <t>Płyn przeciw pleśni</t>
  </si>
  <si>
    <t>Ściereczka z mikrofibry</t>
  </si>
  <si>
    <t>para</t>
  </si>
  <si>
    <t>Skoncentrowany preparat odtłuszczający</t>
  </si>
  <si>
    <t>Ścierki podłogowe</t>
  </si>
  <si>
    <t>Ściereczka</t>
  </si>
  <si>
    <t>Gąbka kuchenna</t>
  </si>
  <si>
    <t>Zmiotka z szufelką</t>
  </si>
  <si>
    <t>Zamiatacz naturalny</t>
  </si>
  <si>
    <t>Szczotka ulicówka</t>
  </si>
  <si>
    <t>Łopata do śniegu</t>
  </si>
  <si>
    <t>Szpadel prosty</t>
  </si>
  <si>
    <t>Grabie do liści</t>
  </si>
  <si>
    <t>Pojemnik na pojedyncze ręczniki</t>
  </si>
  <si>
    <t>Pojemnik na papier toaletowy</t>
  </si>
  <si>
    <t>Pochłaniacz  zapachów do lodówek w żelu</t>
  </si>
  <si>
    <t>Odkamieniacz do ekspresu ciśnieniowego</t>
  </si>
  <si>
    <t>Preparat do czyszczenia i polerowania stali nierdzewnej</t>
  </si>
  <si>
    <t>Zmywacz do stali nierdzewnej</t>
  </si>
  <si>
    <t>Odtłuszczacz uniwersalny</t>
  </si>
  <si>
    <t>Szczotka na teleskopie</t>
  </si>
  <si>
    <t>Wiadro plastikowe</t>
  </si>
  <si>
    <t>Serwetki gastronomiczne</t>
  </si>
  <si>
    <t>Ręcznik w roli</t>
  </si>
  <si>
    <t>Mokre ściereczki do mebli</t>
  </si>
  <si>
    <t>sztuka (140 g)</t>
  </si>
  <si>
    <t xml:space="preserve">Folia aluminiowa </t>
  </si>
  <si>
    <t>Zapas do automatycznego odświeżacza powietrza</t>
  </si>
  <si>
    <t xml:space="preserve">Mydło w pianie do dozownika  </t>
  </si>
  <si>
    <t>sztuka (300 ml)</t>
  </si>
  <si>
    <t>opakowanie (4 rolki)</t>
  </si>
  <si>
    <t>Serwetka gastronomiczna papierowa, jednowarstwowa, wymiar 15x15, kolor biały.</t>
  </si>
  <si>
    <t>Serwetka gastronomiczna papierowa, jednowarstwowa, wymiar 15x15, kolor pomarańczowy.</t>
  </si>
  <si>
    <t>sztuka (kanister 5 kg)</t>
  </si>
  <si>
    <t xml:space="preserve">opakowanie (6szt.) </t>
  </si>
  <si>
    <t>opakowanie (30 szt.)</t>
  </si>
  <si>
    <t xml:space="preserve">sztuka (650 ml) </t>
  </si>
  <si>
    <t>sztuka (450 ml)</t>
  </si>
  <si>
    <t xml:space="preserve">opakowanie (6 szt.) </t>
  </si>
  <si>
    <t>opakowanie (10 kg)</t>
  </si>
  <si>
    <t>sztuka (18 ml)</t>
  </si>
  <si>
    <t>Miotła z trawy Sorgo z drewnianym styliskiem.</t>
  </si>
  <si>
    <t>Szczotka na teleskopie do mycia powierzchni na wysokości (NEW-PROFI ESQ2353).</t>
  </si>
  <si>
    <t>Płytka przeznaczona do zwalczania karaluchów, mrówek, komarów, meszek i much. Do stosowania w pomieszczeniach.</t>
  </si>
  <si>
    <t>rolka (20mb)</t>
  </si>
  <si>
    <t>Ogólna Nazwa</t>
  </si>
  <si>
    <t>Opis produktu</t>
  </si>
  <si>
    <t xml:space="preserve">Mydło w płynie </t>
  </si>
  <si>
    <t>Ręcznik kuchenny dwuwarstwowy</t>
  </si>
  <si>
    <t xml:space="preserve">Torebki higieniczne </t>
  </si>
  <si>
    <t>Pojemnik na torebki higieniczne Merida T01T (symbol GTB002) tworzywo ABS, biały,  z okienkiem.</t>
  </si>
  <si>
    <t xml:space="preserve">Chusteczki higieniczne </t>
  </si>
  <si>
    <t xml:space="preserve">Serwetki </t>
  </si>
  <si>
    <t xml:space="preserve">Podkładki </t>
  </si>
  <si>
    <t xml:space="preserve">Bieżnik </t>
  </si>
  <si>
    <t>Folia spożywcza</t>
  </si>
  <si>
    <t xml:space="preserve">Elektroniczny odświeżacz powietrza </t>
  </si>
  <si>
    <t>Automatyczny odświeżacz powietrza z wkładem</t>
  </si>
  <si>
    <t xml:space="preserve">Koszyczek z kostką do w-c  </t>
  </si>
  <si>
    <t>Kostka w-c - zapas</t>
  </si>
  <si>
    <t>STEMPLE do toalety</t>
  </si>
  <si>
    <t>Rękawice gumowe super mocne</t>
  </si>
  <si>
    <t xml:space="preserve">Rękawice gospodarcze z przedłużonym mankietem . Różne rozmiary w tym: M, L, XL </t>
  </si>
  <si>
    <t>Preparat do usuwania kamienia (proszek)</t>
  </si>
  <si>
    <t>Płyn do usuwania kamienia</t>
  </si>
  <si>
    <t>Odkamieniacz uniwersalny, w płynie, do urządzeń  typu: czajniki, grzałki elektryczne, ekspresy do kawy, pralki automatyczne, zmywarki do naczyń, żelazka, sitka pryszniców i kranów, jak również ze zlewozmywaków, umywalek, płytek ceramicznych oraz terakoty. Pojemność 1l, butelka z uchwytem ułatwiającym dozowanie produktu.</t>
  </si>
  <si>
    <t xml:space="preserve">Zapach do zmywarek </t>
  </si>
  <si>
    <t>Płyn do czyszczenia zmywarek</t>
  </si>
  <si>
    <t>Sól do zmywarki</t>
  </si>
  <si>
    <t>Proszek do zmywarek</t>
  </si>
  <si>
    <t xml:space="preserve"> Nabłyszczacz do zmywarek</t>
  </si>
  <si>
    <t>Nabłyszczacz do zmywarek</t>
  </si>
  <si>
    <t>Tabletki do zmywarki</t>
  </si>
  <si>
    <t xml:space="preserve">Płyn uniwersalny do mycia </t>
  </si>
  <si>
    <t xml:space="preserve">Płyn myjący do urządzeń sanitarnych </t>
  </si>
  <si>
    <t>Granulki do udrożniania rur</t>
  </si>
  <si>
    <t>Płyn do tłustego brudu</t>
  </si>
  <si>
    <t xml:space="preserve">Odtłuszczacz uniwersalny </t>
  </si>
  <si>
    <t xml:space="preserve">Proszek piorący do odkurzaczy </t>
  </si>
  <si>
    <t xml:space="preserve">Płyn do myjek ciśnieniowych </t>
  </si>
  <si>
    <t xml:space="preserve">Pasta do mycia rąk </t>
  </si>
  <si>
    <t>Pasta do mycia rąk</t>
  </si>
  <si>
    <t xml:space="preserve">Krem do rąk </t>
  </si>
  <si>
    <t>Insektenstrip - płytka na owady</t>
  </si>
  <si>
    <t>Płytka odawobójcza</t>
  </si>
  <si>
    <t>Dozownik mydła w pianie</t>
  </si>
  <si>
    <t>Dozownik mydła w pianie na wkłady jednorazowe TOP DF3TN (symbol DTN201), z niebieskim okienkiem.</t>
  </si>
  <si>
    <t>Dozownik mydła w płynie</t>
  </si>
  <si>
    <t xml:space="preserve">Mop płaski  </t>
  </si>
  <si>
    <t>Mop płaski - zapas</t>
  </si>
  <si>
    <t xml:space="preserve">Miotła </t>
  </si>
  <si>
    <t>Ściągacz do szyb min 30 cm. z uchwytem regulowanym.</t>
  </si>
  <si>
    <t>Jednostka miary</t>
  </si>
  <si>
    <t>sztuka (900 ml)</t>
  </si>
  <si>
    <t>opakowanie  (2 szt.)</t>
  </si>
  <si>
    <t>rolka (30mb)</t>
  </si>
  <si>
    <t>sztuka (60 ml)</t>
  </si>
  <si>
    <t>sztuka (3 kg)</t>
  </si>
  <si>
    <t xml:space="preserve">sztuka (750 ml)
</t>
  </si>
  <si>
    <t>sztuka (130 ml)</t>
  </si>
  <si>
    <t>sztuka (250 g)</t>
  </si>
  <si>
    <t>MERIDA BALI PLUS</t>
  </si>
  <si>
    <t>MERIDA DELI PLUS</t>
  </si>
  <si>
    <t>MERIDA</t>
  </si>
  <si>
    <t>KATRIN</t>
  </si>
  <si>
    <t>DUNI</t>
  </si>
  <si>
    <t>JAN NIEZBĘDNY</t>
  </si>
  <si>
    <t>AIR WICK</t>
  </si>
  <si>
    <t>BRAIT</t>
  </si>
  <si>
    <t>DOMESTOS</t>
  </si>
  <si>
    <t>VILEDA</t>
  </si>
  <si>
    <t>KAMIX</t>
  </si>
  <si>
    <t>FRIGO</t>
  </si>
  <si>
    <t>SAECO PHILIPS</t>
  </si>
  <si>
    <t>FINISH</t>
  </si>
  <si>
    <t>SOMAT</t>
  </si>
  <si>
    <t>FINSH</t>
  </si>
  <si>
    <t>PRESTO</t>
  </si>
  <si>
    <t>SIDOLUX</t>
  </si>
  <si>
    <t>CLIN</t>
  </si>
  <si>
    <t>CIF</t>
  </si>
  <si>
    <t>AJAX</t>
  </si>
  <si>
    <t>CILIT</t>
  </si>
  <si>
    <t>ADEVA</t>
  </si>
  <si>
    <t>KRET</t>
  </si>
  <si>
    <t>SANN PROFI</t>
  </si>
  <si>
    <t>SAVO</t>
  </si>
  <si>
    <t>VOIGT</t>
  </si>
  <si>
    <t>MEGLIO</t>
  </si>
  <si>
    <t>TM50</t>
  </si>
  <si>
    <t>CLINEX</t>
  </si>
  <si>
    <t>WURTH</t>
  </si>
  <si>
    <t>KARCHER</t>
  </si>
  <si>
    <t>PROFIRS</t>
  </si>
  <si>
    <t>EILFIX</t>
  </si>
  <si>
    <t>CZTERY PORY ROKU</t>
  </si>
  <si>
    <t>BROS</t>
  </si>
  <si>
    <t>VACO</t>
  </si>
  <si>
    <t>CURVER</t>
  </si>
  <si>
    <t>SORGO</t>
  </si>
  <si>
    <t>Mydło w pianie</t>
  </si>
  <si>
    <t>sztuka (700 g)</t>
  </si>
  <si>
    <t>sztuka (880 ml)</t>
  </si>
  <si>
    <t>Worki na odpady 20 l.</t>
  </si>
  <si>
    <t>Wkład do odświeżacza powietrza</t>
  </si>
  <si>
    <t>sztuka (1 kg)</t>
  </si>
  <si>
    <t>Prusakolep</t>
  </si>
  <si>
    <t xml:space="preserve">Prusakolep skutecznie wyłapuje owady biegające m.in. karaluchy, prusaki, rybiki. Kształt pułapki sprawia, że złapane owady pozostają niewidoczne. Nie zawiera chemicznych środków owadobójczych. Pułapka działa aż do 3 miesięcy. </t>
  </si>
  <si>
    <t>Spray na kuny</t>
  </si>
  <si>
    <t>Gotowy do użycia spray skutecznie odstrasza kuny. Może być stosowany w pomieszczeniach, pojazdach, szafach lub studzienkach teleinformatycznych i na terenach otwartych. Przy sprzyjających warunkach pogodowych działa aż do 8 tygodni.</t>
  </si>
  <si>
    <t>Spray na owady biegające</t>
  </si>
  <si>
    <t>Mikrokapsułkowany płyn do zwalczania owadów biegających (karaluchów, prusaków, mrówek, pluskiew, pcheł, rybików cukrowych itp.) w domach, na tarasach, podjazdach itp.</t>
  </si>
  <si>
    <t>opakowanie  (2 rolki)</t>
  </si>
  <si>
    <t xml:space="preserve"> Folia aluminiowa spożywcza, gruba i wytrzymała. </t>
  </si>
  <si>
    <t xml:space="preserve">Płyn do mycia, pielęgnacji, nabłyszczania  powierzchni drewnianych. </t>
  </si>
  <si>
    <t xml:space="preserve">Najnowszej generacji pasta do mycia silnie zabrudzonych rąk zawiera ekstrakty roślinne, które delikatnie, szybko i skutecznie zmywają nawet najsilniejsze zabrudzenia typu oleje czy smary, nawilża skórę rąk. </t>
  </si>
  <si>
    <t xml:space="preserve">Produkowana na bazie łagodnych i skutecznych substancji myjących. Jako środek ścierny zawiera mączkę drzewną. Łagodne substancje myjące w połączeniu z naturalnymi środkami ochronnymi tworzą warstwę zapobiegającą podrażnieniom skóry. Bez piasku. </t>
  </si>
  <si>
    <r>
      <t>Wysokiej jakości mydło antybakteryjne w płynie do codziennego mycia rąk. Delikatny płyn, który dzięki zawartości substancji nawilżających(gliceryna) chroni skórę przed nadmiernym wysuszaniem, jednocześnie usuwając z powierzchni skóry bakterie. Przebadane dermatologicznie, o neutralnym dla skóry pH 5.50 - 6.00, nie zawiera barwników.</t>
    </r>
    <r>
      <rPr>
        <b/>
        <sz val="10"/>
        <color theme="1"/>
        <rFont val="Century Gothic"/>
        <family val="2"/>
        <charset val="238"/>
      </rPr>
      <t>Bezzapachowe.</t>
    </r>
  </si>
  <si>
    <t>Wytrzymały biały, dwuwarstwowy ręcznik celulozowy, każda rolka zapakowana osobno. Gramatura: 2 x 18g/m2, Średnica rolki: 14-15cm, Długość rolki : 50-55 m, Perforacja co 20 cm.</t>
  </si>
  <si>
    <t>Czyściwo białe bawełniane, pozbawione twardych elementów (guzików, zamkówi itp.) charakteryzuje się bardzo dobrą zdolnością do wchłaniania wody, tłuszczów olejów, nadaje się do czyszczenia polerowania a także do higieny rąk.</t>
  </si>
  <si>
    <t>Ektroniczny odświeżacz powietrza LCD z programatorem, tworzywo ABS, biały (MERIDA SYMBOL GJB701).</t>
  </si>
  <si>
    <t xml:space="preserve"> Krążki żelowe do WC , 10 aplikacji , Zapach: cytrynowy, Środki powierzchniowo czynne zawarte w preparacie są biodegradowalne, 60 ml.</t>
  </si>
  <si>
    <t>Odkamieniacz  SAECO PHILIPS w płynie do ekspresu ciśnieniowego.</t>
  </si>
  <si>
    <t xml:space="preserve">Nadaje połysk. Przyśpiesza wysychanie naczyń, zapobiega tworzeniu się zacieków na naczyniach. </t>
  </si>
  <si>
    <t>Środek do chemicznego udrożniania i dezynfekcji rur i syfonów w instalacjach kanalizacyjnych. Samoczynnie usuwa wszelkie zanieczyszczenia, działa bakteriobójczo i grzybobójczo.</t>
  </si>
  <si>
    <t>Proszek piorący do odkurzacza KARCHER RM 760.</t>
  </si>
  <si>
    <t>Uniwersalny środek do mycia ciśnieniowego, płynny, alkaiczny, usuwa oleje , smary oraz inne zabrudzenia mineralne, żółty płyn o świeżym zapachu, do myjek ciśnieniowych KARCHER RM 81 ASF. Koncentrat.</t>
  </si>
  <si>
    <t>Krem do rąk glicerynowy z witaminami o pojemności 130 ml.</t>
  </si>
  <si>
    <t>Fiskars szpadel prosty typ 1003456.</t>
  </si>
  <si>
    <t>Torebki higieniczne do pojemników MERIDA TOP nr. TAA901.</t>
  </si>
  <si>
    <t>Koszyczek z kostką do w-c Domestos, mix zapachów.</t>
  </si>
  <si>
    <t>Kostka w-c Domestos – zapas,  mix zapachów.</t>
  </si>
  <si>
    <t xml:space="preserve">sztuka </t>
  </si>
  <si>
    <t>sztuka (800 ml)</t>
  </si>
  <si>
    <t>Uniwersalny środek do mycia ciśnieniowego, płynny, alkaiczny, usuwa oleje , smary oraz inne zabrudzenia mineralne, żółty płyn o świeżym zapachu, do myjek ciśnieniowych KARCHER RM 31 ASF. Koncentrat.</t>
  </si>
  <si>
    <t xml:space="preserve"> Płyn uniwersalny do mycia</t>
  </si>
  <si>
    <t>FISKARS</t>
  </si>
  <si>
    <t>NIE</t>
  </si>
  <si>
    <t>TAK</t>
  </si>
  <si>
    <t xml:space="preserve">MERIDA BALI LUX </t>
  </si>
  <si>
    <t>MERIDA DELI LUX</t>
  </si>
  <si>
    <t>BRADAS</t>
  </si>
  <si>
    <t>DIVERSEY</t>
  </si>
  <si>
    <t>BIAŁY JELEŃ</t>
  </si>
  <si>
    <t>Płyn do stali nierdzewnej</t>
  </si>
  <si>
    <t>SVEMA</t>
  </si>
  <si>
    <t>sztuka (2 l)</t>
  </si>
  <si>
    <t>opakowanie (500 szt.)</t>
  </si>
  <si>
    <t>opakowanie (250 szt.)</t>
  </si>
  <si>
    <t>opakowanie (5 szt.)</t>
  </si>
  <si>
    <t>opakowanie (min. 76 szt.)</t>
  </si>
  <si>
    <t>opakowanie (min. 55 szt.)</t>
  </si>
  <si>
    <t>sztuka (1l)</t>
  </si>
  <si>
    <t>sztuka (10 l)</t>
  </si>
  <si>
    <t>opakowanie (50 szt.)</t>
  </si>
  <si>
    <t>opakowanie (20 szt.)</t>
  </si>
  <si>
    <t>opakowanie (25 szt.)</t>
  </si>
  <si>
    <t>opakowanie (10 szt.)</t>
  </si>
  <si>
    <t>Dozownik mydła w płynie DN1TN (symbol DTN101), z niebieskim okienkiem.</t>
  </si>
  <si>
    <t>FISKARS, typ: 135591, numer produktu 1001584, nierdzewne, lekkie, ergonomiczne i trwałe narzędzie.</t>
  </si>
  <si>
    <t>Pojemnik na papier toaletowy „Mini” PT2TN (symbol BTN201), z niebieskim okienkiem.</t>
  </si>
  <si>
    <t>Pojemnik na ręczniki „Maxi” PZ1TN (symbol ATN101), z niebieskim okienkiem.</t>
  </si>
  <si>
    <t>Pojemnik na ręczniki „Mini” PZ2TN (symbol ATN201), z niebieskim okienkiem.</t>
  </si>
  <si>
    <t>Płytka fumigacyjna przeznaczona do zwalczania:
owadów latających takich jak: muchy, komary, meszki, muszki owocowe, dorosłe osobniki moli odzieżowych
owadów biegających takich jak: mrówki, rybiki cukrowe (srebrzyki), karaluchy (w tym karaczan prusak), pchły, pająki czy pluskwy. Substancje czynne: transflutryna 9 g/100 g, praletryna 0,2 g/ 100 g, esbiotryna 0,2 g/ 100 g, geraniol 2 g/ 100 g.
Zawiera: geraniol, linalol.</t>
  </si>
  <si>
    <t>Folia do pakowania żywności chroni towar przed wyschnięciem oraz zabrudzeniem. Łatwa w oderwaniu.</t>
  </si>
  <si>
    <t>Ręczniki kuchenne, dwuwarstwowe, celulozowe,tłoczenie zapewnia wysoką chłonność gramatura: 2 x 18 g/m2, ilość listków  od 50-55/ długośc lista 18-19 cm.</t>
  </si>
  <si>
    <r>
      <t xml:space="preserve">Dwuwarstwowy, perforowany min co 19cm, kolor biały,surowiec 100% celuloza. Długość w zakresie </t>
    </r>
    <r>
      <rPr>
        <strike/>
        <sz val="10"/>
        <color theme="1"/>
        <rFont val="Century Gothic"/>
        <family val="2"/>
        <charset val="238"/>
      </rPr>
      <t xml:space="preserve"> </t>
    </r>
    <r>
      <rPr>
        <sz val="10"/>
        <color theme="1"/>
        <rFont val="Century Gothic"/>
        <family val="2"/>
        <charset val="238"/>
      </rPr>
      <t xml:space="preserve">150-180m , szerokość wstęgi w zakresie  9-9,5 cm, średnica rolki  19 cm, gilza 61mm,gramatura 2x16g/mm². Wodotrwałość: nie.  </t>
    </r>
  </si>
  <si>
    <t>Czyściwo białe, 460 m, wykonane w 100% celulozy, Długość: 460 m, Produkt posiada atest PZH i jest dopuszczony do kontaktu z żywnością Wysokość: 24 cm Średnica rolki: 27 cm Średnica gilzy: 7 cm Gramatura: 21 g/m2 Ilość listków: 1352 sztuk Długość listka 34 cm, kolor biały. Jednostka sprzedaży: 2 rolki.</t>
  </si>
  <si>
    <t xml:space="preserve"> Zestaw do sprzątania , szczotka+szufelka, szufelka z gumką, rączka posiada elementy z gumy,  posiada otwór na rączce umozliwiający zawieszenie produktu, ma możliwość złączenia szczotki z szufelką, wymiary min.315x240x95mm.</t>
  </si>
  <si>
    <t>opakowanie (min. 90 sztuk)</t>
  </si>
  <si>
    <t>Chusteczki uniwersalne 100% celulozy, min 3 - warstwowe, (trzy cienkie warstwy celulozy połączone w jeden arkusz). Kartonik z okienkiem typu "pop-up" pojedyńczo wyciągane. Kolor biały. Bezzapachowe.</t>
  </si>
  <si>
    <t>opakowanie (min. 3 szt.)</t>
  </si>
  <si>
    <t xml:space="preserve">Ściereczki uniwersalne </t>
  </si>
  <si>
    <t>Mokre ściereczki uniwersalne</t>
  </si>
  <si>
    <t xml:space="preserve">Nawilżane ściereczki (chusteczki) do różnych powierzchni. Usuwają kurz i brud. Nadają połysk. Skuteczne m.in do codziennego czyszczenia mebli laminowanych, powierzchni plastikowych i z innych tworzyw sztucznych. Nie pozostawiają smug i zacieków dzięki zastosowaniu składnika przyspieszającego schnięcie powierzchni. Wydajne i nie podrażniające skóry dłoni. </t>
  </si>
  <si>
    <t>Miotełka do kurzu wraz z wkłądem</t>
  </si>
  <si>
    <t>Wkład do miotełki do kurzu</t>
  </si>
  <si>
    <t>opakowanie (min. 1 miotełka i 3 wkłądy)</t>
  </si>
  <si>
    <t>opakowanie (min. 9 sztuk)</t>
  </si>
  <si>
    <t>sztuka (435 ml)</t>
  </si>
  <si>
    <t xml:space="preserve">Płyn czyszczący w postaci aktywnej piany w spray'u. Działa nawet w pozycji do góry nogami. Płyn o działaniau bakteriobójczym. </t>
  </si>
  <si>
    <t>Piana czyszcząca do urządzeń sanitarnych</t>
  </si>
  <si>
    <t>Pasta BHP do mycia rąk z cząsteczkami szorującymi i gliceryną. Zawiera naturalne składniki czyszczące pochodzenia roślinnego oraz łagodne środki powierzchniowo czynne. Skutecznie usuwa trudne zabrudzenia: smar, tłuszcz, olej i inne intensywne zanieczyszczenia przemysłowe.</t>
  </si>
  <si>
    <t>Dozownik do pasty do mycia rąk</t>
  </si>
  <si>
    <t>Pasta do mycia rąk (WKŁAD-ZAPAS)</t>
  </si>
  <si>
    <t>Skoncentrowany płyn do mycia naczyń o dobrych właściwościach rozpuszczania tłuszczu. 
Dobrze się pieni. Szybko wysycha, nie pozostawiając smug na naczyniach, bez suszenia. Delikatny dla materiałów oraz skóry rąk.
Posiada doskonałe właściwości myjące oraz charakteryzuje się dużą zdolnością emulgowania tłuszczu. D-1100.</t>
  </si>
  <si>
    <t>Skoncentrowany płyn do mycia naczyń o dobrych właściwościach rozpuszczania tłuszczu. 
Dobrze się pieni. Szybko wysycha, nie pozostawiając smug na naczyniach, bez suszenia. Delikatny dla materiałów oraz skóry rąk.
Posiada doskonałe właściwości myjące oraz charakteryzuje się dużą zdolnością emulgowania tłuszczu. Opakowanie z pompką. D-1100.</t>
  </si>
  <si>
    <t>Dwuwarstwowe, gofrowane, "ZZ". Kolor biały,  białość 80%, wielkość ręcznika dostosowana do pojeminików „Mini” PZ2TN  (symbol ATN201) oraz „Maxi” PZ1TN ( symbol ATN101). Optymalne wymiary składki 23 x 25 cm, surowiec 100% celuloza,  gramatura min. 2 x 20 g/m². Pakowane po min. 160 szt. Wodotrwałość: tak.</t>
  </si>
  <si>
    <r>
      <t>Ręcznik papierowy MERIDA Maxi AUTOMATIC RAB 312A z adaptorem, biały gofrowanie: tak Ilosc warstw: 2 Białosc: 85% Długosc wstegi</t>
    </r>
    <r>
      <rPr>
        <sz val="10"/>
        <rFont val="Century Gothic"/>
        <family val="2"/>
        <charset val="238"/>
      </rPr>
      <t xml:space="preserve">: min 250 m </t>
    </r>
    <r>
      <rPr>
        <sz val="10"/>
        <color theme="1"/>
        <rFont val="Century Gothic"/>
        <family val="2"/>
        <charset val="238"/>
      </rPr>
      <t>Surowiec: 100% celulozy Szerokość wstęgi: 20 cm Gilza: 39 mm. Średnica: 19,5 cm. Wodotrwałosc: tak. Gramatura: 2 x 17 g/m².</t>
    </r>
  </si>
  <si>
    <t>Papier czyściwo</t>
  </si>
  <si>
    <t>Kostka w-c</t>
  </si>
  <si>
    <t>BREF</t>
  </si>
  <si>
    <t xml:space="preserve">Wysokiej jakości zestaw kostek toaletowych, łączących w sobie aż cztery praktyczne funkcje. Posiadają działanie dezyfekujące oraz ochronne przed osadzaniem się kamienia wodnego. Po spłukaniu pozostawiją aktywną pianę, co chorni muszlę przed zanieczyszczeniami między spłukaniami. BREF POWER AKTIV. Różne zapachy. </t>
  </si>
  <si>
    <t>zestaw/opakowanie (min. 3 zawieszki z kostkami)</t>
  </si>
  <si>
    <t xml:space="preserve">Tabletki do zmywarek All in One, Tabletki w folii rozpuszczalnej usuwają tłuszcz i przypalenia. Biodegradowalne, bez konserwantów i szkodliwych substancji chemicznych. Ulegają biodegradacji, a ich opakowanie może być poddane recyklingowi w 100%. Nie zawierają także składników pochodzenia zwierzęcego. Tabletki prasowane lub żelowe. </t>
  </si>
  <si>
    <t>Pojemnik na papier toaletowy MERIDA TOP MAXI, tworzywo ABS, biały, okienko niebieskie (symbol BTN101)</t>
  </si>
  <si>
    <t>Preparat w sprayu do czyszczenia, nabłyszczania i konserwacji powierzchni ze stali nierdzewnej, kwasoodpornej, szlachetnej, wszelkich stali stopowych. Skutecznie usuwa tłuste i olejowe zabrudzenia. Zabezpiecza czyszczone powierzchnie nie pozostawia smug. Polecany do czyszczenia powierzchni wind, zmywarek, lad chłodniczych, oraz wszystkich obudów mebli ze stali nierdzewnej. D-200.</t>
  </si>
  <si>
    <t>ZIAJA</t>
  </si>
  <si>
    <t xml:space="preserve">Krem do rąk z mocznikiem 10% - przeznaczony do pielęgnacji skóry suchej i szorstkiej. Zmiękcza naskórek oraz zapewnia efekt długotrwałego nawilżenia. Sklładniki aktywne- mocznik, cderamidy, olej makadamia, skwalan, olej bawełniany. </t>
  </si>
  <si>
    <t>sztuka (100 ml)</t>
  </si>
  <si>
    <t>Skrobaczko-szczotka</t>
  </si>
  <si>
    <t>Czarnidło</t>
  </si>
  <si>
    <t>Zmywacz kleju</t>
  </si>
  <si>
    <t>Płyn do usuwania owadów</t>
  </si>
  <si>
    <t>Pasta polerska</t>
  </si>
  <si>
    <t>Chusteczki do kokpitu</t>
  </si>
  <si>
    <t>Płyn do usuwania zabrudzeń</t>
  </si>
  <si>
    <t>opakowanie (min. 24 sztuk)</t>
  </si>
  <si>
    <t>Sylikon w sprayu</t>
  </si>
  <si>
    <t>K2</t>
  </si>
  <si>
    <t>MOJE AUTO</t>
  </si>
  <si>
    <t>sztuka (520ml)</t>
  </si>
  <si>
    <t>SONAX</t>
  </si>
  <si>
    <t>MENZERNA</t>
  </si>
  <si>
    <t xml:space="preserve">Środek Wurth Industrie Clean do usuwania pozostałości taśmy klejącej, etykiet i naklejek foliowych, jak również uporczywych zabrudzeń takich jak wosk, kauczuk, pozostałości silikonu, trwałe markery, olej i smar. </t>
  </si>
  <si>
    <t>CX80</t>
  </si>
  <si>
    <t xml:space="preserve">Spray CX80 LABEL REMOVER do usuwania kleju pozostałego po zerwaniu folii samoprzylepnej, taśmy klejącej, metek, winietek, naklejek kontrolnych z szyb samochodów, itp. </t>
  </si>
  <si>
    <t>sztuka (250ml)</t>
  </si>
  <si>
    <t>sztuka (75ml)</t>
  </si>
  <si>
    <t>Pasta polerska lekkościeralna. Może być używana ręcznie. Wygładza zadrapania i rysy na lakierach zwykłych i akrylowych. Eliminuje ogniska rdzy i poleruje zmatowiałe warstwy lakieru. Numer katalogowy: SC-S320100</t>
  </si>
  <si>
    <t>Pasta polerksa mocno tnąca Menzerna Super Heavy Cut Compound 300. Skutecznie eliminuje ślady po szlifowaniu, szybko usuwając zarysowania bez uszkadzania powierzchni. Produkt łatwy do aplikacji i usunięcia, nie pozostawia smug ani hologramów.</t>
  </si>
  <si>
    <t xml:space="preserve">Serwetki Tissue, trzywarstwowa, kolor  kremowy, rozmiar 24 x24 cm. </t>
  </si>
  <si>
    <t>Serwetki Tissue, trzywarstwowa, kolor  pomarańczowy, rozmiar 24 x24 cm.</t>
  </si>
  <si>
    <t>Podkładka Tissue okrągła. kolor kremowy, rozmiar 7,5 cm, Dziewięciowarstwowa.</t>
  </si>
  <si>
    <t xml:space="preserve">Bieżnik Tete a tete firmy DUNI.   Perforowany co 120 cm. Długość bieżnika 24 m. Szerokość bieżnika 0,4 m. Evolin, Kolor kremowy.  </t>
  </si>
  <si>
    <r>
      <t>Bieżnik Tete a tete firmy DUNI.   Perforowany co 120 cm. Długość bieżnika 24 m. Szerokość bieżnika 0,4 m. Dunicel, Kolor pomarańczowy.</t>
    </r>
    <r>
      <rPr>
        <sz val="10"/>
        <color rgb="FFFF0000"/>
        <rFont val="Century Gothic"/>
        <family val="2"/>
        <charset val="238"/>
      </rPr>
      <t xml:space="preserve">  </t>
    </r>
  </si>
  <si>
    <t>Mydło MERIDA BALI LUX – posiadające doskonałe właściwości pielęgnujące. Zawierające pochodne lanoliny, zapewniające  skórze natłuszczanie, miękkość, elastyczność oraz zapobiegające jej wysuszaniu i podrażnieniom. Nabój jednorazowy z mydłem pieniącym. Zapach Naomi oraz Bezwonne.</t>
  </si>
  <si>
    <t>Mydło MERIDA DELI LUX -  posiadające doskonałe właściwości pielęgnujące. Zawierające substancje na bazie oleju kokosowego i betaine, zapewniające  skórze natłuszczanie, miękkość, elastyczność oraz zapobiegające jej wysuszaniu i podrażnieniom. Nabój jednorazowy z mydłem pieniącym. Zapach Naomi oraz Bezwonne.</t>
  </si>
  <si>
    <t>Procter &amp; Gamble (P&amp;G) / SWIFFER</t>
  </si>
  <si>
    <t>SC Johnson / GLADE</t>
  </si>
  <si>
    <t>SC Johnson / PRONTO</t>
  </si>
  <si>
    <t>INCO / LUDWIK</t>
  </si>
  <si>
    <t>sztuka (40g)</t>
  </si>
  <si>
    <t xml:space="preserve">Miotełka (rączka-uchwyt) do kurzu z wymiennymi wkładami, które skutecznie przyciągają i zatrzymują kurz, włosy oraz alergeny. Zapewnia efektywne sprzątanie bez rozprzestrzeniania zanieczyszczeń (bez pylenia). Posiada wymienne wkłady zapewniając, że produkt jest ekonomiczny i przyjazny dla środowiska. </t>
  </si>
  <si>
    <t>sztuka (600 ml)</t>
  </si>
  <si>
    <t>Płyn w sprayu do czyszczenia gruntownego, wysoce skoncentrowany środek do odtłuszczania i mycia gruntownego, skutecznie usuwa zabrudzenia pochodzenia tłuszczowego i przemysłowego, VOIGT BRUDBUP VC242R ULTRA CLEAN.</t>
  </si>
  <si>
    <t>Wiadro (okrągłe) plastikowe z pokrywką min. 16 l</t>
  </si>
  <si>
    <t>sztuka (min. 750 ml)</t>
  </si>
  <si>
    <t>**W cenach jednostkowych Wykonawca zobowiązany jest uwzględnić wszystkie koszty związane z realizacją Umowy.</t>
  </si>
  <si>
    <t>Mydło MERIDA BALI PLUS – posiadające doskonałe właściwości pielęgnujące. Zawierające pochodne lanoliny, zapewniające  skórze natłuszczanie, miękkość, elastyczność oraz zapobiegające jej wysuszaniu i podrażnieniom. Nabój jednorazowy z mydłem pieniącym. Zapach banan.</t>
  </si>
  <si>
    <t>Mydło  MERIDA DELI PLUS – posiadające doskonałe właściwości pielęgnujące. Zawierające pochodne lanoliny, zapewniające  skórze natłuszczanie, miękkość, elastyczność oraz zapobiegające jej wysuszaniu i podrażnieniom. Nabój jednorazowy z mydłem pieniącym. Zapach banan.</t>
  </si>
  <si>
    <r>
      <t>Biały jeleń Mydło w płynie</t>
    </r>
    <r>
      <rPr>
        <b/>
        <sz val="10"/>
        <color theme="1"/>
        <rFont val="Century Gothic"/>
        <family val="2"/>
        <charset val="238"/>
      </rPr>
      <t xml:space="preserve"> kozie mleko</t>
    </r>
    <r>
      <rPr>
        <sz val="10"/>
        <color theme="1"/>
        <rFont val="Century Gothic"/>
        <family val="2"/>
        <charset val="238"/>
      </rPr>
      <t xml:space="preserve"> nawilżające delikatnie oczyszcza, nie powodując podrażnień. Produkt przebadany dermatologicznie. Kosmetyk zapewnia odpowiednie nawilżenie i odżywienie skóry. </t>
    </r>
  </si>
  <si>
    <r>
      <t xml:space="preserve">Mydło w płynie hipoalergiczne z dozownikiem, posiadające właściwości myjące i odżywcze, naturalne PH, nie drażniące skóry. </t>
    </r>
    <r>
      <rPr>
        <b/>
        <sz val="10"/>
        <color theme="1"/>
        <rFont val="Century Gothic"/>
        <family val="2"/>
        <charset val="238"/>
      </rPr>
      <t>Bezzapachowe</t>
    </r>
  </si>
  <si>
    <t>Mydło w płynie hipoalergiczne, posiadające właściwości myjące i odżywcze, naturalne PH, nie drażniące skóry. Bezzapachowe</t>
  </si>
  <si>
    <r>
      <t xml:space="preserve">Biały jeleń Mydło w płynie </t>
    </r>
    <r>
      <rPr>
        <b/>
        <sz val="10"/>
        <color theme="1"/>
        <rFont val="Century Gothic"/>
        <family val="2"/>
        <charset val="238"/>
      </rPr>
      <t>kozie mleko</t>
    </r>
    <r>
      <rPr>
        <sz val="10"/>
        <color theme="1"/>
        <rFont val="Century Gothic"/>
        <family val="2"/>
        <charset val="238"/>
      </rPr>
      <t xml:space="preserve"> nawilżające delikatnie oczyszcza, nie powodując podrażnień. Produkt przebadany dermatologicznie. Kosmetyk zapewnia odpowiednie nawilżenie i odżywienie skóry.</t>
    </r>
  </si>
  <si>
    <t xml:space="preserve">Mydło w płynie hipoalergiczne delikatnie myje i pielęgnuje wrażliwą skórę rąk, nie powodując podrażnień. Zawarte w mydle naturalne prebiotyki sprzyjają wzrostowi naturalnej mikroflory bakteryjnej skóry. Nie zawiera sztucznych barwników.  Zawiera substancje nawilżające chroniące skórę przed nadmiernym wysuszeniem. Przebadane dermatologicznie, o neutralnym dla skóry pH 5.50 - 6.00. Białe lub bezbarwne. Delikatny zapach do uzgodnienia w momencie dokonywania zakupu. </t>
  </si>
  <si>
    <t xml:space="preserve">Wkład mydła w pianie do dozowników  Franke nr.kat. E-XINX616FOAM 2000100946. </t>
  </si>
  <si>
    <t xml:space="preserve">Posiada kompozycje zapachowe. Chroni skórę rąk. Szybko i skutecznie usuwa wszelkie zabrudzenia. Nie pozostawia zacieków na umytych powierzchniach i nadaje połysk, bez konieczności wycierania. Różne warianty zapachowe do wyboru min. 4. </t>
  </si>
  <si>
    <t xml:space="preserve"> Procter &amp; Gamble (P&amp;G) / FAIRY</t>
  </si>
  <si>
    <t xml:space="preserve"> Płyn do naczyń niezwykle skuteczny w usuwaniu tłuszczu, nadaje się również do mycia okien, luster, stołów i krzeseł. Różne warianty zapachowe do wyboru min. 4. </t>
  </si>
  <si>
    <t>Posiada kompozycje zapachowe. Chroni skórę rąk. Szybko i skutecznie usuwa wszelkie zabrudzenia. Nie pozostawia zacieków na umytych powierzchniach i nadaje połysk, bez konieczności wycierania.  Różne warianty zapachowe do wyboru min. 4. w tym hiopoalergiczny.</t>
  </si>
  <si>
    <r>
      <t>Papier toaletowy Katrin Classic 160, dwu</t>
    </r>
    <r>
      <rPr>
        <strike/>
        <sz val="10"/>
        <color theme="1"/>
        <rFont val="Century Gothic"/>
        <family val="2"/>
        <charset val="238"/>
      </rPr>
      <t xml:space="preserve"> </t>
    </r>
    <r>
      <rPr>
        <sz val="10"/>
        <color theme="1"/>
        <rFont val="Century Gothic"/>
        <family val="2"/>
        <charset val="238"/>
      </rPr>
      <t>warstwowy, celuloza. Długość papieru 18 m, szerokość wstęgi 98mm, średnica rolki 115 mm, kolor biały.</t>
    </r>
  </si>
  <si>
    <t>opakowanie (paczka ręczników min. 160 szt. listków)</t>
  </si>
  <si>
    <r>
      <t>Papier czyściwo biały - dwuwarstwowy, 100 % celuloza, białość 80%,  długość wstęgi 410 m, szerokość listka 28 cm, gilza 60 mm, gramatura 2 x 19 g/m</t>
    </r>
    <r>
      <rPr>
        <vertAlign val="superscript"/>
        <sz val="10"/>
        <color theme="1"/>
        <rFont val="Century Gothic"/>
        <family val="2"/>
        <charset val="238"/>
      </rPr>
      <t>2</t>
    </r>
    <r>
      <rPr>
        <sz val="10"/>
        <color theme="1"/>
        <rFont val="Century Gothic"/>
        <family val="2"/>
        <charset val="238"/>
      </rPr>
      <t>, średnica 28 cm, perforacja co 38 cm.</t>
    </r>
  </si>
  <si>
    <t>Czyściwo białe - celuloza</t>
  </si>
  <si>
    <r>
      <t>Papier czyściwo Comfort zielony - jednowarstwowy, zielony, standard c2800/1, średnica 28 cm, szerokość 26 cm, gramatura 40 g/m</t>
    </r>
    <r>
      <rPr>
        <vertAlign val="superscript"/>
        <sz val="10"/>
        <color theme="1"/>
        <rFont val="Century Gothic"/>
        <family val="2"/>
        <charset val="238"/>
      </rPr>
      <t xml:space="preserve">2,  </t>
    </r>
    <r>
      <rPr>
        <sz val="10"/>
        <color theme="1"/>
        <rFont val="Century Gothic"/>
        <family val="2"/>
        <charset val="238"/>
      </rPr>
      <t>długość 280 m.</t>
    </r>
  </si>
  <si>
    <t>Czyściwo kolorowe, bawełniane prasowane</t>
  </si>
  <si>
    <r>
      <t>Czyściwo</t>
    </r>
    <r>
      <rPr>
        <strike/>
        <sz val="10"/>
        <color theme="1"/>
        <rFont val="Century Gothic"/>
        <family val="2"/>
        <charset val="238"/>
      </rPr>
      <t xml:space="preserve"> </t>
    </r>
    <r>
      <rPr>
        <sz val="10"/>
        <color theme="1"/>
        <rFont val="Century Gothic"/>
        <family val="2"/>
        <charset val="238"/>
      </rPr>
      <t xml:space="preserve">kolorowe bawełniane, pozbawione twardych elementów (guzików, zamkówi itp.) charakteryzuje się bardzo dobrą zdolnością do wchłaniania wody, tłuszczów olejów, nadaje się do czyszczenia polerowania a także do higieny rąk. </t>
    </r>
  </si>
  <si>
    <r>
      <t>Pojemnik na torebki</t>
    </r>
    <r>
      <rPr>
        <sz val="10"/>
        <color rgb="FFFF0000"/>
        <rFont val="Century Gothic"/>
        <family val="2"/>
        <charset val="238"/>
      </rPr>
      <t xml:space="preserve"> </t>
    </r>
    <r>
      <rPr>
        <sz val="10"/>
        <color theme="1"/>
        <rFont val="Century Gothic"/>
        <family val="2"/>
        <charset val="238"/>
      </rPr>
      <t>higieniczne</t>
    </r>
  </si>
  <si>
    <t>Chusteczki uniwersalne 100% celulozy, min 2 - warstwowe (dwie cienkie warstwy celulozy połączone w jeden arkusz). Kartonik z okienkiem typu "pop-up" pojedyńczo wyciągane. Kolor biały. Bezzapachowe.</t>
  </si>
  <si>
    <t>opakowanie  (min. 90 szt.)</t>
  </si>
  <si>
    <t xml:space="preserve">Automatyczny odświeżacz powietrza w areozolu - zapas. Mix zapachów. </t>
  </si>
  <si>
    <t>Odświeżacz powietrza spray GLADE, mix zapachów,  pH 8,5–9.</t>
  </si>
  <si>
    <t>Suchy odświeżacz powietrza/ Dry Air Freshener. Mix zapachów - minimum 4 różne zapachy.</t>
  </si>
  <si>
    <t xml:space="preserve">Wymienne wkłady zapachowe do elektronicznych odświeżaczy powietrza </t>
  </si>
  <si>
    <t>Wkłady (pojemniki)  o delikatnym zapachu, skutecznie odświeżające pomieszczenie. Puszka wkładu zapachowego zapewniająca 3000 rozpyleń, utrzymująca pożądany zapach w pomieszczeniu o kubaturze do 150m³. Pojemność opakowania 240 ml. Wkłady do pojemnika MERIDA SYMBOL GJB701).</t>
  </si>
  <si>
    <r>
      <t>Automatyczny odświeżacz powietrza z zapasem GLADE  SENSE&amp;SPRAY do montażu na  dowolnej płaskiej p</t>
    </r>
    <r>
      <rPr>
        <sz val="10"/>
        <rFont val="Century Gothic"/>
        <family val="2"/>
        <charset val="238"/>
      </rPr>
      <t>owierzchni.  D</t>
    </r>
    <r>
      <rPr>
        <sz val="10"/>
        <color theme="1"/>
        <rFont val="Century Gothic"/>
        <family val="2"/>
        <charset val="238"/>
      </rPr>
      <t xml:space="preserve">o wyboru min. 5 zapachów. </t>
    </r>
  </si>
  <si>
    <r>
      <t>Ściereczki uniwersalne domowe wiskoza, wymiary</t>
    </r>
    <r>
      <rPr>
        <strike/>
        <sz val="10"/>
        <color theme="1"/>
        <rFont val="Century Gothic"/>
        <family val="2"/>
        <charset val="238"/>
      </rPr>
      <t xml:space="preserve"> </t>
    </r>
    <r>
      <rPr>
        <sz val="10"/>
        <color theme="1"/>
        <rFont val="Century Gothic"/>
        <family val="2"/>
        <charset val="238"/>
      </rPr>
      <t>min. 32x35 cm.</t>
    </r>
  </si>
  <si>
    <t>Ściereczka do naczyń bawełna min. 40x70 cm.</t>
  </si>
  <si>
    <t>Ścierka do czyszczenia z mikrofazy, do róznych powierzchni w tym delikatnych (lustra itp.), nie pozostawia smug, wymiary 40x40 cm, gramatura min. 220g, maksymalna temp. prania 95 stopni C.</t>
  </si>
  <si>
    <r>
      <t>Ścierka podłogowa</t>
    </r>
    <r>
      <rPr>
        <strike/>
        <sz val="10"/>
        <color rgb="FFFF0000"/>
        <rFont val="Century Gothic"/>
        <family val="2"/>
        <charset val="238"/>
      </rPr>
      <t xml:space="preserve"> </t>
    </r>
    <r>
      <rPr>
        <sz val="10"/>
        <color theme="1"/>
        <rFont val="Century Gothic"/>
        <family val="2"/>
        <charset val="238"/>
      </rPr>
      <t>XXL 60x50 Vileda.</t>
    </r>
  </si>
  <si>
    <t>Gąbka kuchenna – zmywak posiadający część szorstkę (ścieralną), min. 9X6 cm.</t>
  </si>
  <si>
    <t>Usuwa osad wapiennych z małych urządzeń domowych.</t>
  </si>
  <si>
    <t xml:space="preserve">opakowanie (150 g)
</t>
  </si>
  <si>
    <t>Żel Frigo 3000 z algami morskimi. Kontrolujetemperaturę PZL01.</t>
  </si>
  <si>
    <t>Zapach do zmywarek</t>
  </si>
  <si>
    <t>Odświeżacz do zmywarek. Usuwa nieprzyjemny zapach, tworzący się we wnętrzu zmywarki. Minimum 60 cykli pracy zmywarki.  Min. dwa zapachy do wyboru.</t>
  </si>
  <si>
    <t>Odświeżacz do zmywarek, o odświeżającym zapachu, zapach utrzymuje się aż do 14 dni. Min. dwa zapachy do wyboru.</t>
  </si>
  <si>
    <t>GENERAL FRESH (BRILLY)</t>
  </si>
  <si>
    <t>Usuwa kamień i tłuszcz w filtrze, na ramionach spryskiwaczy, w dyszach oraz rurach  nawet w trudno dostępnych miejscach. Dwie wersje zapachowe - lemon, regular.</t>
  </si>
  <si>
    <t>Usuwa z wody związki wapnia i zapobiega powstawaniu osadów wapiennych. Kryształki soli nie zbrylają się i ulegają całkowitemu rozpuszczeniu. Zabezpiecza naczynia przed osadem, zaciekowaniem i matowieniem. Chroni zmywarkę przed kamieniem.</t>
  </si>
  <si>
    <t>Usuwa plamy, resztki jedzenia, dokładnie zmywa patelnie, garnki, sztućce itp. Chroni zmywarkę, skutecznie redukując osadzający się kamień oraz efektywnie czyści, nie uszkadzając zdobień na sztućcach i szkle (przeznaczonych do mycia w zmywarkach automatycznych).</t>
  </si>
  <si>
    <t xml:space="preserve">Tabletki do zmywarek  All in One Quantum,  Wielofunkcyjne  tabletki w folii rozpuszczalnej usuwają tłuszcz i przypalenia. Posiada funkcję nabłyszczającą (zapobieganie zaciekom i matowieniu szkła), zmiękczającą, ochronną metalowych części zmywarki. Tabletki prasowane lub żelowe. </t>
  </si>
  <si>
    <t xml:space="preserve"> Ściereczki nawilżane do codziennego czyszczenia mebli drewnianych lakierowanych i z materiałów drewnopodobnych. Skutecznie usuwają kurz i brud dzięki zawartości niejonowych oraz amfoterycznych środków powierzchniowo czynnych. Nie pozostawiają smug na czyszczonej powierzchni. Nie podrażniają skóry dłoni. </t>
  </si>
  <si>
    <t>Aerozol/spray przeciw kurzowi Pronto do mebli drewnianych. Skutecznie usuwa kurz, smugi i nadaje połysk.</t>
  </si>
  <si>
    <t>Areozol do mebli</t>
  </si>
  <si>
    <t xml:space="preserve">Płyn do mycia drewna  </t>
  </si>
  <si>
    <t>Płyn do mycia szyb CLIN ANTYPARA z rozpylaczem. Skutecznie usuwa kurz i brud z powierzchni szklanych. Dzięki swojej formule, utrudnia zwilżanie wodą i zapobiega kondensacji pary wodnej, co pozwala utrzymać dłuższy połysk bez smug.</t>
  </si>
  <si>
    <t>SIDOLUX Uniwersalny płyn  do czyszczenia  podłóg glazury i terakoty. Mix zapachów.</t>
  </si>
  <si>
    <t xml:space="preserve">Płyn uniwersalny do mycia dużych powierzchni. Mix zapachów. </t>
  </si>
  <si>
    <t>Na tradycyjne zabrudzenia do czyszczenia sanitariatów.</t>
  </si>
  <si>
    <t>Płyn do WC</t>
  </si>
  <si>
    <t>Płyn czyszcząco dezynfekujący DOMESTOS do WC. Różne zapachy.</t>
  </si>
  <si>
    <t>CILIT BANG do usuwania brudu, kamienia i rdzy - spray.</t>
  </si>
  <si>
    <t xml:space="preserve"> Skoncentrowany płyn do bieżącego mycia sanitariatów, skutecznie usuwa kamień wapienny, osad z mydła, rdzę oraz tłuszcze, pozostawia charakterystyczny antyseptyczny zapach.</t>
  </si>
  <si>
    <t>Płyn  do odtłuszczania powierzchni Meglio skutecznie usuwa tłuszcz, brud i przypalenia w kuchni, warsztatach ( np samochodowych), różnego rodzaju plamy na tkaninach. Nie uszkadza czyszczonych powierzchni, nie powoduje korozji. Butelka z rozpylaczem umożliwia łatwą aplikację.</t>
  </si>
  <si>
    <t>Spray. Skoncentrowany preparat przeznaczony do ręcznego lub  maszynowego zmywania tłustego brudu z wszelkich powierzchni  odpornych na działanie alkaliów. Gotowy do użycia środek odtłuszczający, zalecany do utrzymania higieny w warunkach domowych oraz przemysłowych. D-600.</t>
  </si>
  <si>
    <t>Skoncentrowany preparat odtłuszczający TM50 FatCleaner. Silnie alkaliczny produkt intensywnie rozpuszczający tłuszcz pochodzenia organicznego i nieorganicznego, taki jak smar, olej itp. Nadaje się do mycia i czyzczenia pojazdów mechanicznych, maszyn, mebli ogrodowych oraz wyrobów z tworzyw sztucznych. Doskonale odtłuszcza części urządzeń mechanicznych.</t>
  </si>
  <si>
    <t>Preparat do czyszczenia i polerowania stali nierdzewnej, Suma Inox D71.</t>
  </si>
  <si>
    <t>Preparat czyszcząco-nabłyszczający, Czyści i konserwuje powierzchnie ze stali nierdzewnej, Nie pozostawiając na czyszczonej powierzchni tłustych plam, smug, Nadaje połysk, konserwuje i chroni.  Niedopuszczony do kontaktu z żywnością, dlatego nie powinien być stosowany tam, gdzie spożywa lub przygotowuje się posiłki.</t>
  </si>
  <si>
    <t>Płyn przeciw pleśni, spray. Preparat o wysokich właściwościach bakteriobójczych</t>
  </si>
  <si>
    <t>Płyn do usuwania grzybów i pleśni.  Spray.
Zapobiega rozprzestrzenianiu się szkodliwych bakterii, po użyciu zostawia świeży zapach.</t>
  </si>
  <si>
    <t>Zmywacz do stali nierdzewnej Sebesto, nr katalogowy 0893121205.</t>
  </si>
  <si>
    <t xml:space="preserve">Do silnie zabrudzonych rąk - typ MECHANIK (SYMBOL:PA33). Doskonale usuwa wszelkie zabrudzenia powstałe od smarów,olejów,łatwo rosmarowuje się na dłoniach, nie powoduje podrażnień skóry. </t>
  </si>
  <si>
    <t>Proszek skutecznie zwalczający mrówki. Preparat do likwidacji mrówek i mrówek faraona.
Przyczynia się do likwidacji całych gniazd mrówek.</t>
  </si>
  <si>
    <t>Preparat na myszy i szczury w saszetkach</t>
  </si>
  <si>
    <t xml:space="preserve"> BROS grantulat w saszetkach na myszy i szczury. Przynęta gotowa  od razu do użycia.  Posiada właściwości mumifikujące i zawiera gorzką substancję zniechęcającą ludzi i zwierzęta domowe do spożycia.</t>
  </si>
  <si>
    <t>opakowanie (zawiera 2 sztuki)</t>
  </si>
  <si>
    <t>sztuka (400 ml)</t>
  </si>
  <si>
    <t xml:space="preserve"> Worki na śmieci MDPE o rozmiarach 47x43cm, 7 mikronów, 20L, worki wykonane są w 100% z surowca pochodzącego z recyklingu (regranulat).</t>
  </si>
  <si>
    <t>Worki na śmieci HDPE o wymiarach 47x55cm, 6mikronów, 35l, worki wykonane są w 100% z surowca pochodzącego z recyklingu ( regranulat).</t>
  </si>
  <si>
    <t>Worki na śmieci HDPE o wymiarach 60x70cm, 7mikronów, 60l, worki wykonane są w 100% z surowca pochodzącego z recyklingu (regranulat).</t>
  </si>
  <si>
    <t>Worki na smieci LDPE o wymiarach 70x85 cm, 25mikrony, niebieskie , worki wykonane są w 100% z surowca pochodzącego z recyklingu (regranulat).</t>
  </si>
  <si>
    <t>Worki na śmieci LDPE o wymiarach 70x110cm, 25mikronów, worki wykonane są w 100% z surowca pochodzącego z recyklingu ( regranulat).</t>
  </si>
  <si>
    <t xml:space="preserve">Kosz na odpady uchylny </t>
  </si>
  <si>
    <t>Kosz na śmieci Click-it 9l z obrotową pokrywką, dostępnw w 3 kolorach: biały, beżowy i jasnoszary. Curver Pojemność 9 l.</t>
  </si>
  <si>
    <t>Kosz na śmieci Click-it 15l z obrotową pokrywką, dostępnw w 4 kolorach: biały, beżowy i jasno szary i szary. Curver Pojemność 15 l.</t>
  </si>
  <si>
    <t>Kosz na śmieci  Click-it 25l z obrotową pokrywką, dostępnw w 3 kolorach: biały, beżowy i jasnoszary. Curver Pojemność 25 l.</t>
  </si>
  <si>
    <t>Kosz na śmieci Click-it 50l z obrotową pokrywką, dostępnw w 3 kolorach: beżowy, jasnoszary i szary. Curver Pojemność 50 l.</t>
  </si>
  <si>
    <t>Worki na śmieci LDPE o wymiarach 90x115cm, 27mikronów, worki wykonane są w 100% z surowca pochodzącego z recyklingu  regranulat).</t>
  </si>
  <si>
    <t>Worki na śmieci LDPE o wymiarach 110x110cm, 30mikronów, worki wykonane są w 100% z surowca pochodzącego z recyklingu (regranulat).</t>
  </si>
  <si>
    <t>Pucerka wymienna do mycia i czyszczenia podłogi nakładana na kij mopa – zapas. Pasujący do poz. 142 powyżej.</t>
  </si>
  <si>
    <t>Wiadro (okrągłe) plastikowe budowlane pojemność min. 16 l.</t>
  </si>
  <si>
    <t>Funkcjonalny zestaw do toalety, składający się z poręcznej szczotki oraz dopasowanego pojemnika. Wykonany z wysokiej jakości tworzywa sztucznego, zapewnia trwałość i łatwość w utrzymaniu czystości. Szczotka wyposażona jest w wyprofilowane, syntetyczne włosie, które skutecznie dociera do trudno dostępnych miejsc w muszli WC. Pojemnik ma klasyczny, otwarty kształt, co ułatwia przechowywanie szczotki i zapewnia higieniczne warunki użytkowania. Kolor biały (również włośia szczotki).</t>
  </si>
  <si>
    <t>Miotła</t>
  </si>
  <si>
    <r>
      <t>Miotła z kijem drewnianym o długości włosia 5cm- 6,5cm , szer. Min  28 cm</t>
    </r>
    <r>
      <rPr>
        <strike/>
        <sz val="10"/>
        <rFont val="Century Gothic"/>
        <family val="2"/>
        <charset val="238"/>
      </rPr>
      <t xml:space="preserve"> </t>
    </r>
    <r>
      <rPr>
        <sz val="10"/>
        <rFont val="Century Gothic"/>
        <family val="2"/>
        <charset val="238"/>
      </rPr>
      <t>kijem drenianym do wkręcania o dł  min.120 cm.</t>
    </r>
  </si>
  <si>
    <r>
      <t xml:space="preserve">Zamiatacz  z trzonkiem (kijem), włos naturalny wym. min. 400/55/18 </t>
    </r>
    <r>
      <rPr>
        <strike/>
        <sz val="10"/>
        <rFont val="Century Gothic"/>
        <family val="2"/>
        <charset val="238"/>
      </rPr>
      <t xml:space="preserve"> </t>
    </r>
    <r>
      <rPr>
        <sz val="10"/>
        <rFont val="Century Gothic"/>
        <family val="2"/>
        <charset val="238"/>
      </rPr>
      <t>oprawiony.</t>
    </r>
  </si>
  <si>
    <t>Szczotka ulicówka szeroka z trzonkiem (kijem), szerokość 60 cm. Z włókien syntetycznych w oprawach drewnianych z ocynkowanym uchwytem metalowym. Wymiary oprawy 600x65x18.</t>
  </si>
  <si>
    <t>Ściągaczka  do szyb</t>
  </si>
  <si>
    <t>Ściągaczka do wody z trzonkiem</t>
  </si>
  <si>
    <r>
      <t>Ściągaczka do wody do podłóg z trzonkiem o szerokości roboczej  min. 75 cm</t>
    </r>
    <r>
      <rPr>
        <strike/>
        <sz val="10"/>
        <rFont val="Century Gothic"/>
        <family val="2"/>
        <charset val="238"/>
      </rPr>
      <t>.</t>
    </r>
    <r>
      <rPr>
        <sz val="10"/>
        <rFont val="Century Gothic"/>
        <family val="2"/>
        <charset val="238"/>
      </rPr>
      <t xml:space="preserve"> Składa się z metalowej listwy na której mocowana jest specjalna  ściagaczka wykonana z gumy naturalnej,  skutecznie usuwająca wodę ze znacznych powierzchni. W zestawie z kijem o dł. 130 cm.</t>
    </r>
  </si>
  <si>
    <t>Łopata do śniegu SNOWXPERT, typ: 1052526</t>
  </si>
  <si>
    <t>CLEAN</t>
  </si>
  <si>
    <t>Zmywacz do klejów i naklejek SPRAY-KON z atomizerem  o zastosowaniu w przemyśle meblarskim oraz wielu innych branżach. Dzięki specjalistycznej formule skutecznie usuwa trudne zabrudzenia, nie pozostawiając smug i nie uszkadzając czyszczonych powierzchni. Przeznaczony do czyszczenia różnego rodzaju powierzchni, takich jak: płyty meblowe, laminaty HPL, obrzeża PCV i ABS, powierzchnie akrylowe, stal, w tym powierzchnie lakierowane.  efektywnie eliminuje resztki klejów hot melt i kontaktowych, ślady po markerach i ołówkach, świeży silikon, papierowe etykiety, tłuste plamy i inne uporczywe zabrudzenia.</t>
  </si>
  <si>
    <t>Zapas do automatycznego odświeżacza powietrza GLADE  SENSE&amp;SPRAY. Min. 5 zapachów. (do poz. 51 powyżej)</t>
  </si>
  <si>
    <t>*Szacowane do zakupu ilości, które Zamawiający wskazał służą wyłącznie do wyliczenia ceny ofertowej, a tym samym do porównania ofert.Liczby te mogą się zwiększyć  bądź zmniejszyć na etapie realizacji Umowy w miarę potrzeb Zamawiającego.Różnica pomiędzy planowanymi do zakupu, a faktycznie zamówionymi ilościami nie mogą być podstawą do jakichkolwiek roszczeń ze strony Wykonawcy. Zamawiający zawrze umowę na wartość jaką przeznaczył na sfinansowanie zamówienia, a nie na cenę wynikającą z najkorzystniejszej oferty.</t>
  </si>
  <si>
    <t>Środek do udrażniania rur </t>
  </si>
  <si>
    <t>Preparat do odblokowywania zatkanych rur kanalizacyjnych na bazie kwasu siarkowego. Nie powoduje korozji, nie niszczy żeliwa, PVC i plastiku. Rozpuszcza prawie każdy rodzaj zanieczyszczeń, przede wszystkim tłuste i oleiste osady wyzwalając przy tym bardzo silną reakcję egzotermiczną.</t>
  </si>
  <si>
    <t>MELT</t>
  </si>
  <si>
    <t>Pianka do tapicerki samochodowej</t>
  </si>
  <si>
    <t>Preparat do czyszczenia wnętrza auta, mebli tapicerowanych, dywanów i wykładzin. Formuła 2w1 – czyści powierzchnię i neutralizuje zapachy. Wbudowana szczotka – szybkie i dogłębne czyszczenie</t>
  </si>
  <si>
    <t>PRESTONE</t>
  </si>
  <si>
    <t>Pianka do szyb</t>
  </si>
  <si>
    <t>Pianka do mycia i czyszczenia szyb samochodowych. Pianka CYCLO GLASS CLEAN C331. Idealna do mycia szyb zewnętrznych i wewnętrznych. Usuwa osady nikotynowe, tłuste plamy, pozostałości po nalepkach i inne nawet bardzo silne zabrudzenia, nie pozostawia smug, nie zawiera szkodliwego amoniaku</t>
  </si>
  <si>
    <t>MELLE SP. Z O.O. / GLASS CLEAN </t>
  </si>
  <si>
    <t>sztuka (538g)</t>
  </si>
  <si>
    <t>Skrobaczko-szczotka teleskopowa</t>
  </si>
  <si>
    <t>Skrobaczko-szczotka 2 w 1 do samochodu. Zintegrowane dwie funkcje - szczotka oraz skrobaczka połączone ze sobą trzonkiem aluminiowym - pozwalają skutecznie usuwać śnieg, lód i szron z powierzchni pojazdu. Skrobak wykonany z wytrzymałego materiału ABS, który nie rysuje powierzchni samochodu. Włosie szczotki z PVC gwarantujące delikatne i dokładne czyszczenie, eliminując tym ryzyko uszkodzenia lakieru czy szyb.
Trzonek rurka aluminiowa jest lekki, a zarazem wytrzymały, co ułatwia manipulację narzędziem. Uchwyt pokryty gąbką zapewnia wygodny i pewny chwyt, nawet w mokrych lub zimowych warunkach.</t>
  </si>
  <si>
    <t>jw. z rozróżnieniem iż szczotka ma być szczotką teleskopową, odpowiednią do samochodów ciężarowych, autobusów, samochodów typu SUV itp.
Długość regulowana w zakresie min. od 1 do 1,3 m</t>
  </si>
  <si>
    <t>Chusteczki do czyszczenia i nabłyszczania powierzchni kokpitu oraz innych elementów wnętrza samochodu. Usuwają kurz, brud i odciski palców, pozostawiając świeży zapach i połysk. Nasączone preparatem czyszczącym nie pozostawiającym smug o świeżym zapachu . Preferowana marka PLAK, MOJE AUTO, AUTOLAND.</t>
  </si>
  <si>
    <t>Silikon spray. Zapewnia długotrwałą ochronę, konserwację i izolację zewnętrznych i wewnętrznych części z tworzyw sztucznych i gumowych, zapewniając im długotrwałą elastyczność. Posiada dobre właściwości smarne. Preferowana marka WURTH, CX80.</t>
  </si>
  <si>
    <t>Czarnidła do plastików i elementów samochodowych. Trwale ożywia kolory i pielęgnuje wyblakłe i zmatowiałe elementy z tworzywa sztucznego pojazdów. Tworzy ochronę przed wilgocią, solą i negatywnymi warunkami atmosferycznymi oraz utrudnia osadzanie się brudu. Doskonały, aby przyciemnić wyblaknięte i odbarwione elementy. Preferowane marki MOJE AUTO, K2.</t>
  </si>
  <si>
    <t>Czarnidło w żelu nabłyszczająco-ochronne do opon K2 SIGMA PRO. Nadaje połysk, przywraca głębię koloru, chroni przed matowienie, pękaniem i starzeniem się opon. Lekko żelowa konsystencja dressingu pozwala bez najmniejszego problemu dotrzeć do wszelkich wgłębień, przetłoczeń i perforacji opony.</t>
  </si>
  <si>
    <t xml:space="preserve">Czarnidła do opon w sprayu  "K2 Czarna Opona". Chroni przed pękaniem i zapobiega starzeniu się opon. Przywraca głębie koloru oraz pozostawia efekt mokrej opony. </t>
  </si>
  <si>
    <t>Gotowy do użycia środek do usuwania resztek owadów z powierzchni lakieru samochodowego, zderzaków, lusterek oraz reflektorów. Preparat jest bezpieczny na czyszczonej powierzchni minimalizując ryzyko zarysowań. Preferowana marka K2, MOJE AUTO.</t>
  </si>
  <si>
    <t xml:space="preserve">Ręcznik w roli Katrin System 97403, biały, celuloza jednowarstwowa. Długość rolki 300m, szerokość 17,8 cm, średnica 200 mm, liczba listków 1.200 sztuk, gramatura 25,5 g/m. Papier posiada perforację. </t>
  </si>
  <si>
    <t>Ilość szacowana przez okres 18 m-cy*</t>
  </si>
  <si>
    <t>Cena jednostkowa netto**</t>
  </si>
  <si>
    <t>Wartość szacunkowa  netto</t>
  </si>
  <si>
    <t>Podatek VAT</t>
  </si>
  <si>
    <t>Wartość szacunkowa brutto</t>
  </si>
  <si>
    <t>Dostarczane artykuły z określonym terminem ważności powinny w momencie dostawy posiadać termin minimum 6 miesięcy.</t>
  </si>
  <si>
    <r>
      <t xml:space="preserve">Producent i/lub Marka  - </t>
    </r>
    <r>
      <rPr>
        <b/>
        <sz val="10"/>
        <color rgb="FFFF0000"/>
        <rFont val="Century Gothic"/>
        <family val="2"/>
        <charset val="238"/>
      </rPr>
      <t>puste pola obowiązkowo do wypełnienia przez Wykonawcę</t>
    </r>
  </si>
  <si>
    <t>RAZEM</t>
  </si>
  <si>
    <t>PODIS WYKONAWCY</t>
  </si>
  <si>
    <t>________________________________________________________</t>
  </si>
  <si>
    <t>Posiada kartę charakterystyki substancji***</t>
  </si>
  <si>
    <t>*** Wykonawca zobowiązany jest dostarczyć do Zamawiającego aktualne Karty charakterystyki substancji w języku polskim artykułów, dla których są wymagane, w terminie 5 dni roboczych od dnia zawarcia Umowy. Karty charakterystyki substancji muszą być opracowywane zgodnie z rozporządzeniem WE 2020/878</t>
  </si>
  <si>
    <t>Komplet do mycia podłóg. Pucerka do mycia podług z kijem teleskopowym. Produkt wysokiej jakości. Produkt pasujący do poz. 140 powyżej</t>
  </si>
  <si>
    <t>Wymienne wkłady do miotełki do kurzu. Każdy wkład skłąda się z puszystych włókiem skutecznie wyłapujących kurz, brud i włsoy z różnych powierzchni. Specjalna konstrukcja zapobiega rozprzestrzenianiu się kurzu. (do poz. 80 powyżej)</t>
  </si>
  <si>
    <t xml:space="preserve">Dozownik na pastę BHP SVENA. Czarny, system dozowania SP3, zamykany na klucz. Do poz. 111 powyżej. </t>
  </si>
  <si>
    <t>Komplet do mycia podłóg, skadający się z wiadra wyciskarki, mopa z kijem teleskopowym 3-częściowym, oraz wkładem, produkt wysokiej jakości.</t>
  </si>
  <si>
    <t xml:space="preserve">FORMULARZ CENOWY- Załacznik nr 3A do Formualrza "Oferta"   </t>
  </si>
  <si>
    <t>kol.1</t>
  </si>
  <si>
    <t>kol.11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</si>
</sst>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zł&quot;_-;\-* #,##0.00\ &quot;zł&quot;_-;_-* &quot;-&quot;??\ &quot;zł&quot;_-;_-@_-"/>
    <numFmt numFmtId="164" formatCode="[$-415]General"/>
  </numFmts>
  <fonts count="19" x14ac:knownFonts="1">
    <font>
      <sz val="11"/>
      <color theme="1"/>
      <name val="Calibri"/>
      <family val="2"/>
      <charset val="238"/>
      <scheme val="minor"/>
    </font>
    <font>
      <sz val="11"/>
      <color rgb="FF000000"/>
      <name val="Calibri"/>
      <family val="2"/>
      <charset val="238"/>
    </font>
    <font>
      <sz val="11"/>
      <color theme="1"/>
      <name val="Calibri"/>
      <family val="2"/>
      <charset val="238"/>
      <scheme val="minor"/>
    </font>
    <font>
      <sz val="10"/>
      <name val="Century Gothic"/>
      <family val="2"/>
      <charset val="238"/>
    </font>
    <font>
      <sz val="10"/>
      <color theme="1"/>
      <name val="Century Gothic"/>
      <family val="2"/>
      <charset val="238"/>
    </font>
    <font>
      <b/>
      <sz val="10"/>
      <color theme="1"/>
      <name val="Century Gothic"/>
      <family val="2"/>
      <charset val="238"/>
    </font>
    <font>
      <strike/>
      <sz val="10"/>
      <color theme="1"/>
      <name val="Century Gothic"/>
      <family val="2"/>
      <charset val="238"/>
    </font>
    <font>
      <vertAlign val="superscript"/>
      <sz val="10"/>
      <color theme="1"/>
      <name val="Century Gothic"/>
      <family val="2"/>
      <charset val="238"/>
    </font>
    <font>
      <b/>
      <sz val="10"/>
      <name val="Century Gothic"/>
      <family val="2"/>
      <charset val="238"/>
    </font>
    <font>
      <sz val="8"/>
      <name val="Calibri"/>
      <family val="2"/>
      <charset val="238"/>
      <scheme val="minor"/>
    </font>
    <font>
      <b/>
      <sz val="14"/>
      <name val="Century Gothic"/>
      <family val="2"/>
      <charset val="238"/>
    </font>
    <font>
      <sz val="10"/>
      <color rgb="FFFF0000"/>
      <name val="Century Gothic"/>
      <family val="2"/>
      <charset val="238"/>
    </font>
    <font>
      <strike/>
      <sz val="10"/>
      <color rgb="FFFF0000"/>
      <name val="Century Gothic"/>
      <family val="2"/>
      <charset val="238"/>
    </font>
    <font>
      <strike/>
      <sz val="10"/>
      <name val="Century Gothic"/>
      <family val="2"/>
      <charset val="238"/>
    </font>
    <font>
      <b/>
      <sz val="12"/>
      <name val="Century Gothic"/>
      <family val="2"/>
      <charset val="238"/>
    </font>
    <font>
      <b/>
      <sz val="12"/>
      <color theme="1"/>
      <name val="Century Gothic"/>
      <family val="2"/>
      <charset val="238"/>
    </font>
    <font>
      <b/>
      <sz val="10"/>
      <color rgb="FF000000"/>
      <name val="Century Gothic"/>
      <family val="2"/>
      <charset val="238"/>
    </font>
    <font>
      <b/>
      <sz val="10"/>
      <color rgb="FFFF0000"/>
      <name val="Century Gothic"/>
      <family val="2"/>
      <charset val="238"/>
    </font>
    <font>
      <vertAlign val="subscript"/>
      <sz val="10"/>
      <name val="Century Gothic"/>
      <family val="2"/>
      <charset val="23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164" fontId="1" fillId="0" borderId="0" applyBorder="0" applyProtection="0"/>
    <xf numFmtId="44" fontId="2" fillId="0" borderId="0" applyFont="0" applyFill="0" applyBorder="0" applyAlignment="0" applyProtection="0"/>
  </cellStyleXfs>
  <cellXfs count="54">
    <xf numFmtId="0" fontId="0" fillId="0" borderId="0" xfId="0"/>
    <xf numFmtId="0" fontId="3" fillId="0" borderId="0" xfId="0" applyFont="1"/>
    <xf numFmtId="0" fontId="3" fillId="0" borderId="0" xfId="0" applyFont="1" applyAlignment="1">
      <alignment horizontal="center" vertical="center"/>
    </xf>
    <xf numFmtId="0" fontId="3" fillId="0" borderId="0" xfId="0" applyFont="1" applyAlignment="1">
      <alignment horizontal="left" vertical="center"/>
    </xf>
    <xf numFmtId="0" fontId="3" fillId="2" borderId="0" xfId="0" applyFont="1" applyFill="1"/>
    <xf numFmtId="0" fontId="3"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164" fontId="3" fillId="2" borderId="1" xfId="1" applyFont="1" applyFill="1" applyBorder="1" applyAlignment="1">
      <alignment horizontal="center" vertical="center" wrapText="1"/>
    </xf>
    <xf numFmtId="0" fontId="4" fillId="0" borderId="0" xfId="0" applyFont="1"/>
    <xf numFmtId="0" fontId="4" fillId="0" borderId="1" xfId="0" applyFont="1" applyBorder="1" applyAlignment="1">
      <alignment horizontal="center" vertical="center" wrapText="1"/>
    </xf>
    <xf numFmtId="0" fontId="8"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3" fillId="0" borderId="0" xfId="0" applyFont="1" applyAlignment="1">
      <alignment horizontal="center" vertical="center" wrapText="1"/>
    </xf>
    <xf numFmtId="44" fontId="3" fillId="0" borderId="0" xfId="2" applyFont="1" applyAlignment="1">
      <alignment horizontal="right" vertical="center"/>
    </xf>
    <xf numFmtId="44" fontId="5" fillId="3" borderId="1" xfId="2" applyFont="1" applyFill="1" applyBorder="1" applyAlignment="1">
      <alignment horizontal="center" vertical="center" wrapText="1"/>
    </xf>
    <xf numFmtId="44" fontId="4" fillId="2" borderId="1" xfId="2" applyFont="1" applyFill="1" applyBorder="1" applyAlignment="1">
      <alignment horizontal="center" vertical="center" wrapText="1"/>
    </xf>
    <xf numFmtId="0" fontId="4" fillId="0" borderId="1" xfId="0" applyFont="1" applyBorder="1" applyAlignment="1">
      <alignment horizontal="center" vertical="center"/>
    </xf>
    <xf numFmtId="0" fontId="3"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1" fillId="0" borderId="0" xfId="0" applyFont="1"/>
    <xf numFmtId="3" fontId="3" fillId="0" borderId="1" xfId="0" applyNumberFormat="1" applyFont="1" applyBorder="1" applyAlignment="1">
      <alignment horizontal="center" vertical="center"/>
    </xf>
    <xf numFmtId="3" fontId="4" fillId="0" borderId="1" xfId="0" applyNumberFormat="1" applyFont="1" applyBorder="1" applyAlignment="1">
      <alignment horizontal="center" vertical="center"/>
    </xf>
    <xf numFmtId="44" fontId="4" fillId="2" borderId="2" xfId="2" applyFont="1" applyFill="1" applyBorder="1" applyAlignment="1">
      <alignment horizontal="center" vertical="center" wrapText="1"/>
    </xf>
    <xf numFmtId="44" fontId="3" fillId="2" borderId="2" xfId="2" applyFont="1" applyFill="1" applyBorder="1" applyAlignment="1">
      <alignment horizontal="center" vertical="center" wrapText="1"/>
    </xf>
    <xf numFmtId="0" fontId="3" fillId="0" borderId="0" xfId="0" applyFont="1" applyBorder="1"/>
    <xf numFmtId="3" fontId="4" fillId="0" borderId="2" xfId="0" applyNumberFormat="1" applyFont="1" applyBorder="1" applyAlignment="1">
      <alignment horizontal="center" vertical="center"/>
    </xf>
    <xf numFmtId="0" fontId="4" fillId="0" borderId="1" xfId="0" applyFont="1" applyFill="1" applyBorder="1" applyAlignment="1">
      <alignment horizontal="center" vertical="center" wrapText="1"/>
    </xf>
    <xf numFmtId="164" fontId="4" fillId="0" borderId="1" xfId="1" applyFont="1" applyFill="1" applyBorder="1" applyAlignment="1">
      <alignment horizontal="center" vertical="center" wrapText="1"/>
    </xf>
    <xf numFmtId="3" fontId="3" fillId="0" borderId="2" xfId="0" applyNumberFormat="1" applyFont="1" applyBorder="1" applyAlignment="1">
      <alignment horizontal="center" vertical="center"/>
    </xf>
    <xf numFmtId="44" fontId="3" fillId="2" borderId="1" xfId="2" applyFont="1" applyFill="1" applyBorder="1" applyAlignment="1">
      <alignment horizontal="center" vertical="center" wrapText="1"/>
    </xf>
    <xf numFmtId="3" fontId="4" fillId="0" borderId="2" xfId="0" applyNumberFormat="1" applyFont="1" applyFill="1" applyBorder="1" applyAlignment="1">
      <alignment horizontal="center" vertical="center"/>
    </xf>
    <xf numFmtId="44" fontId="4" fillId="0" borderId="2" xfId="2" applyFont="1" applyFill="1" applyBorder="1"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vertical="center" wrapText="1"/>
    </xf>
    <xf numFmtId="0" fontId="11" fillId="0" borderId="0" xfId="0" applyFont="1" applyFill="1" applyAlignment="1">
      <alignment horizontal="center" vertical="center" wrapText="1"/>
    </xf>
    <xf numFmtId="0" fontId="3" fillId="0" borderId="0" xfId="0" applyFont="1" applyAlignment="1">
      <alignment horizontal="left"/>
    </xf>
    <xf numFmtId="0" fontId="3" fillId="0" borderId="0" xfId="0" applyFont="1" applyBorder="1" applyAlignment="1">
      <alignment horizontal="left"/>
    </xf>
    <xf numFmtId="44" fontId="3" fillId="0" borderId="0" xfId="2" applyFont="1" applyAlignment="1">
      <alignment horizontal="left" vertical="center"/>
    </xf>
    <xf numFmtId="0" fontId="16" fillId="0" borderId="0" xfId="0" applyFont="1" applyAlignment="1">
      <alignment horizontal="left" vertical="center"/>
    </xf>
    <xf numFmtId="0" fontId="3" fillId="0" borderId="0" xfId="0" applyFont="1" applyAlignment="1">
      <alignment horizontal="left" vertical="center" wrapText="1"/>
    </xf>
    <xf numFmtId="9" fontId="4" fillId="2" borderId="2" xfId="2" applyNumberFormat="1" applyFont="1" applyFill="1" applyBorder="1" applyAlignment="1">
      <alignment horizontal="center" vertical="center" wrapText="1"/>
    </xf>
    <xf numFmtId="44" fontId="3" fillId="0" borderId="0" xfId="0" applyNumberFormat="1" applyFont="1"/>
    <xf numFmtId="44" fontId="8" fillId="3" borderId="3" xfId="2" applyFont="1" applyFill="1" applyBorder="1" applyAlignment="1">
      <alignment horizontal="right" vertical="center"/>
    </xf>
    <xf numFmtId="0" fontId="16" fillId="0" borderId="0" xfId="0" applyFont="1" applyAlignment="1">
      <alignment horizontal="left" vertical="center" wrapText="1"/>
    </xf>
    <xf numFmtId="0" fontId="10" fillId="0" borderId="0" xfId="0" applyFont="1" applyBorder="1" applyAlignment="1">
      <alignment horizontal="center" vertical="center"/>
    </xf>
    <xf numFmtId="0" fontId="15" fillId="0" borderId="0" xfId="0" applyFont="1" applyFill="1" applyBorder="1" applyAlignment="1">
      <alignment horizontal="center" vertical="center" wrapText="1"/>
    </xf>
    <xf numFmtId="44" fontId="18" fillId="3" borderId="0" xfId="2" applyFont="1" applyFill="1" applyBorder="1" applyAlignment="1">
      <alignment horizontal="center" vertical="center"/>
    </xf>
    <xf numFmtId="0" fontId="3" fillId="0" borderId="0" xfId="0" applyFont="1" applyFill="1" applyAlignment="1">
      <alignment horizontal="left" vertical="center" wrapText="1"/>
    </xf>
    <xf numFmtId="0" fontId="16" fillId="0" borderId="0" xfId="0" applyFont="1" applyAlignment="1">
      <alignment horizontal="left" vertical="center" wrapText="1"/>
    </xf>
    <xf numFmtId="44" fontId="8" fillId="3" borderId="0" xfId="2" applyFont="1" applyFill="1" applyBorder="1" applyAlignment="1">
      <alignment horizontal="center" vertical="center" wrapText="1"/>
    </xf>
  </cellXfs>
  <cellStyles count="3">
    <cellStyle name="Excel Built-in Normal 1" xfId="1" xr:uid="{00000000-0005-0000-0000-000000000000}"/>
    <cellStyle name="Normalny" xfId="0" builtinId="0"/>
    <cellStyle name="Walutowy"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Y:\CEN\W%20toku\08.%20RENATA%20S\01.%20W%20toku\2024\NP_2024_10_0824_PW_Dostawa%20&#347;rodk&#243;w%20czysto&#347;ci\4.%20SWZ_ostat\04.%20Za&#322;&#261;cznik%20nr%202A%20do%20Formularza%20Oferta%20-%20Formularz%20cenowy.xlsx" TargetMode="External"/><Relationship Id="rId1" Type="http://schemas.openxmlformats.org/officeDocument/2006/relationships/externalLinkPath" Target="/CEN/W%20toku/08.%20RENATA%20S/01.%20W%20toku/2024/NP_2024_10_0824_PW_Dostawa%20&#347;rodk&#243;w%20czysto&#347;ci/4.%20SWZ_ostat/04.%20Za&#322;&#261;cznik%20nr%202A%20do%20Formularza%20Oferta%20-%20Formularz%20cenow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rkusz1"/>
      <sheetName val="Arkusz2"/>
    </sheetNames>
    <sheetDataSet>
      <sheetData sheetId="0">
        <row r="3">
          <cell r="B3" t="str">
            <v>kol.2</v>
          </cell>
          <cell r="C3" t="str">
            <v>kol.3</v>
          </cell>
          <cell r="D3" t="str">
            <v>kol.4</v>
          </cell>
          <cell r="E3" t="str">
            <v>kol.5</v>
          </cell>
          <cell r="F3" t="str">
            <v>kol.6</v>
          </cell>
          <cell r="G3" t="str">
            <v>kol.7</v>
          </cell>
          <cell r="H3" t="str">
            <v>kol.8</v>
          </cell>
          <cell r="I3" t="str">
            <v>kol.9</v>
          </cell>
          <cell r="J3" t="str">
            <v>kol.10</v>
          </cell>
        </row>
      </sheetData>
      <sheetData sheetId="1"/>
    </sheetDataSet>
  </externalBook>
</externalLink>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C188"/>
  <sheetViews>
    <sheetView tabSelected="1" zoomScale="79" zoomScaleNormal="79" workbookViewId="0">
      <pane ySplit="4" topLeftCell="A91" activePane="bottomLeft" state="frozen"/>
      <selection pane="bottomLeft" activeCell="K3" sqref="K3"/>
    </sheetView>
  </sheetViews>
  <sheetFormatPr defaultColWidth="9.15234375" defaultRowHeight="12" x14ac:dyDescent="0.25"/>
  <cols>
    <col min="1" max="1" width="5.23046875" style="1" customWidth="1"/>
    <col min="2" max="2" width="21.84375" style="3" customWidth="1"/>
    <col min="3" max="3" width="67.53515625" style="2" customWidth="1"/>
    <col min="4" max="4" width="26" style="2" customWidth="1"/>
    <col min="5" max="5" width="20.3828125" style="15" customWidth="1"/>
    <col min="6" max="6" width="15" style="15" customWidth="1"/>
    <col min="7" max="7" width="22" style="28" customWidth="1"/>
    <col min="8" max="8" width="19" style="16" customWidth="1"/>
    <col min="9" max="9" width="19.15234375" style="16" customWidth="1"/>
    <col min="10" max="10" width="12.3046875" style="16" customWidth="1"/>
    <col min="11" max="11" width="19" style="16" customWidth="1"/>
    <col min="12" max="12" width="9.15234375" style="1"/>
    <col min="13" max="13" width="11.84375" style="1" bestFit="1" customWidth="1"/>
    <col min="14" max="16384" width="9.15234375" style="1"/>
  </cols>
  <sheetData>
    <row r="1" spans="1:13" ht="45.75" customHeight="1" x14ac:dyDescent="0.25">
      <c r="A1" s="48" t="s">
        <v>445</v>
      </c>
      <c r="B1" s="48"/>
      <c r="C1" s="48"/>
      <c r="D1" s="48"/>
      <c r="E1" s="48"/>
      <c r="F1" s="48"/>
      <c r="G1" s="48"/>
      <c r="H1" s="48"/>
      <c r="I1" s="48"/>
      <c r="J1" s="48"/>
      <c r="K1" s="48"/>
    </row>
    <row r="2" spans="1:13" ht="86.25" customHeight="1" x14ac:dyDescent="0.25">
      <c r="A2" s="49" t="s">
        <v>408</v>
      </c>
      <c r="B2" s="49"/>
      <c r="C2" s="49"/>
      <c r="D2" s="49"/>
      <c r="E2" s="49"/>
      <c r="F2" s="49"/>
      <c r="G2" s="49"/>
      <c r="H2" s="49"/>
      <c r="I2" s="49"/>
      <c r="J2" s="49"/>
      <c r="K2" s="49"/>
    </row>
    <row r="3" spans="1:13" ht="86.25" customHeight="1" x14ac:dyDescent="0.25">
      <c r="A3" s="14" t="s">
        <v>446</v>
      </c>
      <c r="B3" s="14" t="str">
        <f>[1]Arkusz1!B3</f>
        <v>kol.2</v>
      </c>
      <c r="C3" s="14" t="str">
        <f>[1]Arkusz1!C3</f>
        <v>kol.3</v>
      </c>
      <c r="D3" s="14" t="str">
        <f>[1]Arkusz1!D3</f>
        <v>kol.4</v>
      </c>
      <c r="E3" s="14" t="str">
        <f>[1]Arkusz1!E3</f>
        <v>kol.5</v>
      </c>
      <c r="F3" s="14" t="str">
        <f>[1]Arkusz1!F3</f>
        <v>kol.6</v>
      </c>
      <c r="G3" s="14" t="str">
        <f>[1]Arkusz1!G3</f>
        <v>kol.7</v>
      </c>
      <c r="H3" s="14" t="str">
        <f>[1]Arkusz1!H3</f>
        <v>kol.8</v>
      </c>
      <c r="I3" s="14" t="str">
        <f>[1]Arkusz1!I3</f>
        <v>kol.9</v>
      </c>
      <c r="J3" s="14" t="str">
        <f>[1]Arkusz1!J3</f>
        <v>kol.10</v>
      </c>
      <c r="K3" s="14" t="s">
        <v>447</v>
      </c>
    </row>
    <row r="4" spans="1:13" ht="79.5" customHeight="1" x14ac:dyDescent="0.25">
      <c r="A4" s="14" t="s">
        <v>0</v>
      </c>
      <c r="B4" s="14" t="s">
        <v>78</v>
      </c>
      <c r="C4" s="14" t="s">
        <v>79</v>
      </c>
      <c r="D4" s="14" t="s">
        <v>435</v>
      </c>
      <c r="E4" s="13" t="s">
        <v>439</v>
      </c>
      <c r="F4" s="14" t="s">
        <v>125</v>
      </c>
      <c r="G4" s="17" t="s">
        <v>429</v>
      </c>
      <c r="H4" s="17" t="s">
        <v>430</v>
      </c>
      <c r="I4" s="17" t="s">
        <v>431</v>
      </c>
      <c r="J4" s="17" t="s">
        <v>432</v>
      </c>
      <c r="K4" s="17" t="s">
        <v>433</v>
      </c>
    </row>
    <row r="5" spans="1:13" ht="76.5" customHeight="1" x14ac:dyDescent="0.25">
      <c r="A5" s="6">
        <v>1</v>
      </c>
      <c r="B5" s="6" t="s">
        <v>173</v>
      </c>
      <c r="C5" s="6" t="s">
        <v>312</v>
      </c>
      <c r="D5" s="7" t="s">
        <v>134</v>
      </c>
      <c r="E5" s="5" t="s">
        <v>210</v>
      </c>
      <c r="F5" s="6" t="s">
        <v>174</v>
      </c>
      <c r="G5" s="29">
        <v>400</v>
      </c>
      <c r="H5" s="26"/>
      <c r="I5" s="26">
        <f>G5*H5</f>
        <v>0</v>
      </c>
      <c r="J5" s="44"/>
      <c r="K5" s="26">
        <f>I5+(I5*J5)</f>
        <v>0</v>
      </c>
      <c r="M5" s="45"/>
    </row>
    <row r="6" spans="1:13" ht="80.25" customHeight="1" x14ac:dyDescent="0.25">
      <c r="A6" s="6">
        <v>2</v>
      </c>
      <c r="B6" s="6" t="s">
        <v>173</v>
      </c>
      <c r="C6" s="6" t="s">
        <v>299</v>
      </c>
      <c r="D6" s="6" t="s">
        <v>212</v>
      </c>
      <c r="E6" s="19" t="s">
        <v>210</v>
      </c>
      <c r="F6" s="6" t="s">
        <v>174</v>
      </c>
      <c r="G6" s="29">
        <v>400</v>
      </c>
      <c r="H6" s="26"/>
      <c r="I6" s="26">
        <f t="shared" ref="I6:I69" si="0">G6*H6</f>
        <v>0</v>
      </c>
      <c r="J6" s="44"/>
      <c r="K6" s="26">
        <f t="shared" ref="K6:K69" si="1">I6+(I6*J6)</f>
        <v>0</v>
      </c>
    </row>
    <row r="7" spans="1:13" ht="77.25" customHeight="1" x14ac:dyDescent="0.25">
      <c r="A7" s="6">
        <v>3</v>
      </c>
      <c r="B7" s="6" t="s">
        <v>173</v>
      </c>
      <c r="C7" s="6" t="s">
        <v>313</v>
      </c>
      <c r="D7" s="7" t="s">
        <v>135</v>
      </c>
      <c r="E7" s="5" t="s">
        <v>210</v>
      </c>
      <c r="F7" s="6" t="s">
        <v>175</v>
      </c>
      <c r="G7" s="29">
        <v>20</v>
      </c>
      <c r="H7" s="26"/>
      <c r="I7" s="26">
        <f t="shared" si="0"/>
        <v>0</v>
      </c>
      <c r="J7" s="44"/>
      <c r="K7" s="26">
        <f t="shared" si="1"/>
        <v>0</v>
      </c>
    </row>
    <row r="8" spans="1:13" ht="84.75" customHeight="1" x14ac:dyDescent="0.25">
      <c r="A8" s="6">
        <v>4</v>
      </c>
      <c r="B8" s="6" t="s">
        <v>173</v>
      </c>
      <c r="C8" s="6" t="s">
        <v>300</v>
      </c>
      <c r="D8" s="6" t="s">
        <v>213</v>
      </c>
      <c r="E8" s="19" t="s">
        <v>210</v>
      </c>
      <c r="F8" s="6" t="s">
        <v>175</v>
      </c>
      <c r="G8" s="29">
        <v>20</v>
      </c>
      <c r="H8" s="26"/>
      <c r="I8" s="26">
        <f t="shared" si="0"/>
        <v>0</v>
      </c>
      <c r="J8" s="44"/>
      <c r="K8" s="26">
        <f t="shared" si="1"/>
        <v>0</v>
      </c>
    </row>
    <row r="9" spans="1:13" ht="64.5" customHeight="1" x14ac:dyDescent="0.25">
      <c r="A9" s="6">
        <v>5</v>
      </c>
      <c r="B9" s="6" t="s">
        <v>80</v>
      </c>
      <c r="C9" s="6" t="s">
        <v>314</v>
      </c>
      <c r="D9" s="7" t="s">
        <v>216</v>
      </c>
      <c r="E9" s="5" t="s">
        <v>210</v>
      </c>
      <c r="F9" s="6" t="s">
        <v>62</v>
      </c>
      <c r="G9" s="29">
        <v>150</v>
      </c>
      <c r="H9" s="26"/>
      <c r="I9" s="26">
        <f t="shared" si="0"/>
        <v>0</v>
      </c>
      <c r="J9" s="44"/>
      <c r="K9" s="26">
        <f t="shared" si="1"/>
        <v>0</v>
      </c>
    </row>
    <row r="10" spans="1:13" ht="45" customHeight="1" x14ac:dyDescent="0.25">
      <c r="A10" s="6">
        <v>6</v>
      </c>
      <c r="B10" s="6" t="s">
        <v>4</v>
      </c>
      <c r="C10" s="6" t="s">
        <v>315</v>
      </c>
      <c r="D10" s="7" t="s">
        <v>216</v>
      </c>
      <c r="E10" s="5" t="s">
        <v>210</v>
      </c>
      <c r="F10" s="6" t="s">
        <v>23</v>
      </c>
      <c r="G10" s="29">
        <v>350</v>
      </c>
      <c r="H10" s="26"/>
      <c r="I10" s="26">
        <f t="shared" si="0"/>
        <v>0</v>
      </c>
      <c r="J10" s="44"/>
      <c r="K10" s="26">
        <f t="shared" si="1"/>
        <v>0</v>
      </c>
    </row>
    <row r="11" spans="1:13" ht="63.75" customHeight="1" x14ac:dyDescent="0.25">
      <c r="A11" s="6">
        <v>7</v>
      </c>
      <c r="B11" s="6" t="s">
        <v>80</v>
      </c>
      <c r="C11" s="6" t="s">
        <v>314</v>
      </c>
      <c r="D11" s="6" t="s">
        <v>216</v>
      </c>
      <c r="E11" s="19" t="s">
        <v>210</v>
      </c>
      <c r="F11" s="6" t="s">
        <v>23</v>
      </c>
      <c r="G11" s="29">
        <v>350</v>
      </c>
      <c r="H11" s="26"/>
      <c r="I11" s="26">
        <f t="shared" si="0"/>
        <v>0</v>
      </c>
      <c r="J11" s="44"/>
      <c r="K11" s="26">
        <f t="shared" si="1"/>
        <v>0</v>
      </c>
    </row>
    <row r="12" spans="1:13" ht="87" customHeight="1" x14ac:dyDescent="0.25">
      <c r="A12" s="6">
        <v>8</v>
      </c>
      <c r="B12" s="6" t="s">
        <v>4</v>
      </c>
      <c r="C12" s="6" t="s">
        <v>190</v>
      </c>
      <c r="D12" s="7"/>
      <c r="E12" s="5" t="s">
        <v>210</v>
      </c>
      <c r="F12" s="6" t="s">
        <v>23</v>
      </c>
      <c r="G12" s="29">
        <v>70</v>
      </c>
      <c r="H12" s="26"/>
      <c r="I12" s="26">
        <f t="shared" si="0"/>
        <v>0</v>
      </c>
      <c r="J12" s="44"/>
      <c r="K12" s="26">
        <f t="shared" si="1"/>
        <v>0</v>
      </c>
    </row>
    <row r="13" spans="1:13" ht="42.75" customHeight="1" x14ac:dyDescent="0.25">
      <c r="A13" s="6">
        <v>9</v>
      </c>
      <c r="B13" s="6" t="s">
        <v>4</v>
      </c>
      <c r="C13" s="6" t="s">
        <v>316</v>
      </c>
      <c r="D13" s="7" t="s">
        <v>216</v>
      </c>
      <c r="E13" s="5" t="s">
        <v>210</v>
      </c>
      <c r="F13" s="6" t="s">
        <v>17</v>
      </c>
      <c r="G13" s="29">
        <v>70</v>
      </c>
      <c r="H13" s="26"/>
      <c r="I13" s="26">
        <f t="shared" si="0"/>
        <v>0</v>
      </c>
      <c r="J13" s="44"/>
      <c r="K13" s="26">
        <f t="shared" si="1"/>
        <v>0</v>
      </c>
    </row>
    <row r="14" spans="1:13" ht="63" customHeight="1" x14ac:dyDescent="0.25">
      <c r="A14" s="6">
        <v>10</v>
      </c>
      <c r="B14" s="6" t="s">
        <v>80</v>
      </c>
      <c r="C14" s="6" t="s">
        <v>317</v>
      </c>
      <c r="D14" s="7" t="s">
        <v>216</v>
      </c>
      <c r="E14" s="5" t="s">
        <v>210</v>
      </c>
      <c r="F14" s="6" t="s">
        <v>17</v>
      </c>
      <c r="G14" s="29">
        <v>200</v>
      </c>
      <c r="H14" s="26"/>
      <c r="I14" s="26">
        <f t="shared" si="0"/>
        <v>0</v>
      </c>
      <c r="J14" s="44"/>
      <c r="K14" s="26">
        <f t="shared" si="1"/>
        <v>0</v>
      </c>
    </row>
    <row r="15" spans="1:13" ht="117.75" customHeight="1" x14ac:dyDescent="0.25">
      <c r="A15" s="6">
        <v>11</v>
      </c>
      <c r="B15" s="6" t="s">
        <v>4</v>
      </c>
      <c r="C15" s="6" t="s">
        <v>318</v>
      </c>
      <c r="D15" s="7"/>
      <c r="E15" s="5" t="s">
        <v>210</v>
      </c>
      <c r="F15" s="6" t="s">
        <v>17</v>
      </c>
      <c r="G15" s="29">
        <v>70</v>
      </c>
      <c r="H15" s="26"/>
      <c r="I15" s="26">
        <f t="shared" si="0"/>
        <v>0</v>
      </c>
      <c r="J15" s="44"/>
      <c r="K15" s="26">
        <f t="shared" si="1"/>
        <v>0</v>
      </c>
    </row>
    <row r="16" spans="1:13" ht="37.5" customHeight="1" x14ac:dyDescent="0.25">
      <c r="A16" s="6">
        <v>12</v>
      </c>
      <c r="B16" s="30" t="s">
        <v>61</v>
      </c>
      <c r="C16" s="30" t="s">
        <v>319</v>
      </c>
      <c r="D16" s="7"/>
      <c r="E16" s="5" t="s">
        <v>210</v>
      </c>
      <c r="F16" s="6" t="s">
        <v>69</v>
      </c>
      <c r="G16" s="29">
        <v>120</v>
      </c>
      <c r="H16" s="26"/>
      <c r="I16" s="26">
        <f t="shared" si="0"/>
        <v>0</v>
      </c>
      <c r="J16" s="44"/>
      <c r="K16" s="26">
        <f t="shared" si="1"/>
        <v>0</v>
      </c>
    </row>
    <row r="17" spans="1:11" ht="60" customHeight="1" x14ac:dyDescent="0.25">
      <c r="A17" s="6">
        <v>13</v>
      </c>
      <c r="B17" s="6" t="s">
        <v>8</v>
      </c>
      <c r="C17" s="6" t="s">
        <v>320</v>
      </c>
      <c r="D17" s="6" t="s">
        <v>321</v>
      </c>
      <c r="E17" s="7" t="s">
        <v>211</v>
      </c>
      <c r="F17" s="6" t="s">
        <v>70</v>
      </c>
      <c r="G17" s="29">
        <v>150</v>
      </c>
      <c r="H17" s="26"/>
      <c r="I17" s="26">
        <f t="shared" si="0"/>
        <v>0</v>
      </c>
      <c r="J17" s="44"/>
      <c r="K17" s="26">
        <f t="shared" si="1"/>
        <v>0</v>
      </c>
    </row>
    <row r="18" spans="1:11" ht="60" customHeight="1" x14ac:dyDescent="0.25">
      <c r="A18" s="6">
        <v>14</v>
      </c>
      <c r="B18" s="6" t="s">
        <v>8</v>
      </c>
      <c r="C18" s="6" t="s">
        <v>320</v>
      </c>
      <c r="D18" s="6" t="s">
        <v>321</v>
      </c>
      <c r="E18" s="7" t="s">
        <v>211</v>
      </c>
      <c r="F18" s="6" t="s">
        <v>126</v>
      </c>
      <c r="G18" s="29">
        <v>70</v>
      </c>
      <c r="H18" s="26"/>
      <c r="I18" s="26">
        <f t="shared" si="0"/>
        <v>0</v>
      </c>
      <c r="J18" s="44"/>
      <c r="K18" s="26">
        <f t="shared" si="1"/>
        <v>0</v>
      </c>
    </row>
    <row r="19" spans="1:11" ht="49.5" customHeight="1" x14ac:dyDescent="0.25">
      <c r="A19" s="6">
        <v>15</v>
      </c>
      <c r="B19" s="6" t="s">
        <v>8</v>
      </c>
      <c r="C19" s="6" t="s">
        <v>322</v>
      </c>
      <c r="D19" s="6" t="s">
        <v>321</v>
      </c>
      <c r="E19" s="7" t="s">
        <v>211</v>
      </c>
      <c r="F19" s="6" t="s">
        <v>17</v>
      </c>
      <c r="G19" s="29">
        <v>200</v>
      </c>
      <c r="H19" s="26"/>
      <c r="I19" s="26">
        <f t="shared" si="0"/>
        <v>0</v>
      </c>
      <c r="J19" s="44"/>
      <c r="K19" s="26">
        <f t="shared" si="1"/>
        <v>0</v>
      </c>
    </row>
    <row r="20" spans="1:11" ht="82.5" customHeight="1" x14ac:dyDescent="0.25">
      <c r="A20" s="6">
        <v>16</v>
      </c>
      <c r="B20" s="6" t="s">
        <v>8</v>
      </c>
      <c r="C20" s="6" t="s">
        <v>323</v>
      </c>
      <c r="D20" s="7" t="s">
        <v>304</v>
      </c>
      <c r="E20" s="7" t="s">
        <v>211</v>
      </c>
      <c r="F20" s="6" t="s">
        <v>70</v>
      </c>
      <c r="G20" s="29">
        <v>150</v>
      </c>
      <c r="H20" s="26"/>
      <c r="I20" s="26">
        <f t="shared" si="0"/>
        <v>0</v>
      </c>
      <c r="J20" s="44"/>
      <c r="K20" s="26">
        <f t="shared" si="1"/>
        <v>0</v>
      </c>
    </row>
    <row r="21" spans="1:11" ht="77.25" customHeight="1" x14ac:dyDescent="0.25">
      <c r="A21" s="6">
        <v>17</v>
      </c>
      <c r="B21" s="6" t="s">
        <v>8</v>
      </c>
      <c r="C21" s="6" t="s">
        <v>323</v>
      </c>
      <c r="D21" s="7" t="s">
        <v>304</v>
      </c>
      <c r="E21" s="7" t="s">
        <v>211</v>
      </c>
      <c r="F21" s="6" t="s">
        <v>126</v>
      </c>
      <c r="G21" s="29">
        <v>150</v>
      </c>
      <c r="H21" s="26"/>
      <c r="I21" s="26">
        <f t="shared" si="0"/>
        <v>0</v>
      </c>
      <c r="J21" s="44"/>
      <c r="K21" s="26">
        <f t="shared" si="1"/>
        <v>0</v>
      </c>
    </row>
    <row r="22" spans="1:11" ht="73.5" customHeight="1" x14ac:dyDescent="0.25">
      <c r="A22" s="6">
        <v>18</v>
      </c>
      <c r="B22" s="6" t="s">
        <v>8</v>
      </c>
      <c r="C22" s="6" t="s">
        <v>323</v>
      </c>
      <c r="D22" s="7" t="s">
        <v>304</v>
      </c>
      <c r="E22" s="7" t="s">
        <v>211</v>
      </c>
      <c r="F22" s="6" t="s">
        <v>17</v>
      </c>
      <c r="G22" s="29">
        <v>70</v>
      </c>
      <c r="H22" s="26"/>
      <c r="I22" s="26">
        <f t="shared" si="0"/>
        <v>0</v>
      </c>
      <c r="J22" s="44"/>
      <c r="K22" s="26">
        <f t="shared" si="1"/>
        <v>0</v>
      </c>
    </row>
    <row r="23" spans="1:11" ht="95.25" customHeight="1" x14ac:dyDescent="0.25">
      <c r="A23" s="6">
        <v>19</v>
      </c>
      <c r="B23" s="6" t="s">
        <v>8</v>
      </c>
      <c r="C23" s="6" t="s">
        <v>259</v>
      </c>
      <c r="D23" s="6" t="s">
        <v>156</v>
      </c>
      <c r="E23" s="6" t="s">
        <v>211</v>
      </c>
      <c r="F23" s="6" t="s">
        <v>21</v>
      </c>
      <c r="G23" s="29">
        <v>120</v>
      </c>
      <c r="H23" s="26"/>
      <c r="I23" s="26">
        <f t="shared" si="0"/>
        <v>0</v>
      </c>
      <c r="J23" s="44"/>
      <c r="K23" s="26">
        <f t="shared" si="1"/>
        <v>0</v>
      </c>
    </row>
    <row r="24" spans="1:11" ht="99.75" customHeight="1" x14ac:dyDescent="0.25">
      <c r="A24" s="6">
        <v>20</v>
      </c>
      <c r="B24" s="6" t="s">
        <v>8</v>
      </c>
      <c r="C24" s="6" t="s">
        <v>258</v>
      </c>
      <c r="D24" s="6" t="s">
        <v>156</v>
      </c>
      <c r="E24" s="6" t="s">
        <v>211</v>
      </c>
      <c r="F24" s="6" t="s">
        <v>17</v>
      </c>
      <c r="G24" s="29">
        <v>70</v>
      </c>
      <c r="H24" s="26"/>
      <c r="I24" s="26">
        <f t="shared" si="0"/>
        <v>0</v>
      </c>
      <c r="J24" s="44"/>
      <c r="K24" s="26">
        <f t="shared" si="1"/>
        <v>0</v>
      </c>
    </row>
    <row r="25" spans="1:11" ht="66.75" customHeight="1" x14ac:dyDescent="0.25">
      <c r="A25" s="6">
        <v>21</v>
      </c>
      <c r="B25" s="30" t="s">
        <v>2</v>
      </c>
      <c r="C25" s="6" t="s">
        <v>239</v>
      </c>
      <c r="D25" s="7"/>
      <c r="E25" s="5" t="s">
        <v>210</v>
      </c>
      <c r="F25" s="6" t="s">
        <v>3</v>
      </c>
      <c r="G25" s="29">
        <v>27000</v>
      </c>
      <c r="H25" s="26"/>
      <c r="I25" s="26">
        <f t="shared" si="0"/>
        <v>0</v>
      </c>
      <c r="J25" s="44"/>
      <c r="K25" s="26">
        <f t="shared" si="1"/>
        <v>0</v>
      </c>
    </row>
    <row r="26" spans="1:11" ht="54" customHeight="1" x14ac:dyDescent="0.25">
      <c r="A26" s="6">
        <v>22</v>
      </c>
      <c r="B26" s="6" t="s">
        <v>2</v>
      </c>
      <c r="C26" s="30" t="s">
        <v>324</v>
      </c>
      <c r="D26" s="6" t="s">
        <v>137</v>
      </c>
      <c r="E26" s="5" t="s">
        <v>210</v>
      </c>
      <c r="F26" s="6" t="s">
        <v>3</v>
      </c>
      <c r="G26" s="29">
        <v>700</v>
      </c>
      <c r="H26" s="26"/>
      <c r="I26" s="26">
        <f t="shared" si="0"/>
        <v>0</v>
      </c>
      <c r="J26" s="44"/>
      <c r="K26" s="26">
        <f t="shared" si="1"/>
        <v>0</v>
      </c>
    </row>
    <row r="27" spans="1:11" ht="51.75" customHeight="1" x14ac:dyDescent="0.25">
      <c r="A27" s="6">
        <v>23</v>
      </c>
      <c r="B27" s="6" t="s">
        <v>81</v>
      </c>
      <c r="C27" s="6" t="s">
        <v>238</v>
      </c>
      <c r="D27" s="7"/>
      <c r="E27" s="5" t="s">
        <v>210</v>
      </c>
      <c r="F27" s="6" t="s">
        <v>15</v>
      </c>
      <c r="G27" s="29">
        <v>270</v>
      </c>
      <c r="H27" s="26"/>
      <c r="I27" s="26">
        <f t="shared" si="0"/>
        <v>0</v>
      </c>
      <c r="J27" s="44"/>
      <c r="K27" s="26">
        <f t="shared" si="1"/>
        <v>0</v>
      </c>
    </row>
    <row r="28" spans="1:11" ht="55.5" customHeight="1" x14ac:dyDescent="0.25">
      <c r="A28" s="6">
        <v>24</v>
      </c>
      <c r="B28" s="6" t="s">
        <v>81</v>
      </c>
      <c r="C28" s="6" t="s">
        <v>191</v>
      </c>
      <c r="D28" s="7"/>
      <c r="E28" s="5" t="s">
        <v>210</v>
      </c>
      <c r="F28" s="6" t="s">
        <v>15</v>
      </c>
      <c r="G28" s="29">
        <v>320</v>
      </c>
      <c r="H28" s="26"/>
      <c r="I28" s="26">
        <f t="shared" si="0"/>
        <v>0</v>
      </c>
      <c r="J28" s="44"/>
      <c r="K28" s="26">
        <f t="shared" si="1"/>
        <v>0</v>
      </c>
    </row>
    <row r="29" spans="1:11" ht="78" customHeight="1" x14ac:dyDescent="0.25">
      <c r="A29" s="6">
        <v>25</v>
      </c>
      <c r="B29" s="30" t="s">
        <v>1</v>
      </c>
      <c r="C29" s="6" t="s">
        <v>260</v>
      </c>
      <c r="D29" s="7"/>
      <c r="E29" s="5" t="s">
        <v>210</v>
      </c>
      <c r="F29" s="6" t="s">
        <v>325</v>
      </c>
      <c r="G29" s="29">
        <v>100000</v>
      </c>
      <c r="H29" s="26"/>
      <c r="I29" s="26">
        <f t="shared" si="0"/>
        <v>0</v>
      </c>
      <c r="J29" s="44"/>
      <c r="K29" s="26">
        <f t="shared" si="1"/>
        <v>0</v>
      </c>
    </row>
    <row r="30" spans="1:11" ht="64.5" customHeight="1" x14ac:dyDescent="0.25">
      <c r="A30" s="6">
        <v>26</v>
      </c>
      <c r="B30" s="6" t="s">
        <v>56</v>
      </c>
      <c r="C30" s="6" t="s">
        <v>261</v>
      </c>
      <c r="D30" s="7" t="s">
        <v>136</v>
      </c>
      <c r="E30" s="5" t="s">
        <v>210</v>
      </c>
      <c r="F30" s="6" t="s">
        <v>71</v>
      </c>
      <c r="G30" s="29">
        <v>40</v>
      </c>
      <c r="H30" s="26"/>
      <c r="I30" s="26">
        <f t="shared" si="0"/>
        <v>0</v>
      </c>
      <c r="J30" s="44"/>
      <c r="K30" s="26">
        <f t="shared" si="1"/>
        <v>0</v>
      </c>
    </row>
    <row r="31" spans="1:11" ht="60" customHeight="1" x14ac:dyDescent="0.25">
      <c r="A31" s="6">
        <v>27</v>
      </c>
      <c r="B31" s="6" t="s">
        <v>56</v>
      </c>
      <c r="C31" s="6" t="s">
        <v>428</v>
      </c>
      <c r="D31" s="7" t="s">
        <v>137</v>
      </c>
      <c r="E31" s="5" t="s">
        <v>210</v>
      </c>
      <c r="F31" s="6" t="s">
        <v>67</v>
      </c>
      <c r="G31" s="29">
        <v>50</v>
      </c>
      <c r="H31" s="26"/>
      <c r="I31" s="26">
        <f t="shared" si="0"/>
        <v>0</v>
      </c>
      <c r="J31" s="44"/>
      <c r="K31" s="26">
        <f t="shared" si="1"/>
        <v>0</v>
      </c>
    </row>
    <row r="32" spans="1:11" ht="57" customHeight="1" x14ac:dyDescent="0.25">
      <c r="A32" s="6">
        <v>28</v>
      </c>
      <c r="B32" s="6" t="s">
        <v>262</v>
      </c>
      <c r="C32" s="6" t="s">
        <v>326</v>
      </c>
      <c r="D32" s="7"/>
      <c r="E32" s="5" t="s">
        <v>210</v>
      </c>
      <c r="F32" s="6" t="s">
        <v>127</v>
      </c>
      <c r="G32" s="29">
        <v>130</v>
      </c>
      <c r="H32" s="26"/>
      <c r="I32" s="26">
        <f t="shared" si="0"/>
        <v>0</v>
      </c>
      <c r="J32" s="44"/>
      <c r="K32" s="26">
        <f t="shared" si="1"/>
        <v>0</v>
      </c>
    </row>
    <row r="33" spans="1:11" ht="85.5" customHeight="1" x14ac:dyDescent="0.25">
      <c r="A33" s="6">
        <v>29</v>
      </c>
      <c r="B33" s="6" t="s">
        <v>327</v>
      </c>
      <c r="C33" s="6" t="s">
        <v>240</v>
      </c>
      <c r="D33" s="7"/>
      <c r="E33" s="5" t="s">
        <v>210</v>
      </c>
      <c r="F33" s="6" t="s">
        <v>185</v>
      </c>
      <c r="G33" s="29">
        <v>100</v>
      </c>
      <c r="H33" s="26"/>
      <c r="I33" s="26">
        <f t="shared" si="0"/>
        <v>0</v>
      </c>
      <c r="J33" s="44"/>
      <c r="K33" s="26">
        <f t="shared" si="1"/>
        <v>0</v>
      </c>
    </row>
    <row r="34" spans="1:11" ht="63" customHeight="1" x14ac:dyDescent="0.25">
      <c r="A34" s="6">
        <v>30</v>
      </c>
      <c r="B34" s="6" t="s">
        <v>262</v>
      </c>
      <c r="C34" s="6" t="s">
        <v>328</v>
      </c>
      <c r="D34" s="7"/>
      <c r="E34" s="5" t="s">
        <v>210</v>
      </c>
      <c r="F34" s="6" t="s">
        <v>3</v>
      </c>
      <c r="G34" s="29">
        <v>100</v>
      </c>
      <c r="H34" s="26"/>
      <c r="I34" s="26">
        <f t="shared" si="0"/>
        <v>0</v>
      </c>
      <c r="J34" s="44"/>
      <c r="K34" s="26">
        <f t="shared" si="1"/>
        <v>0</v>
      </c>
    </row>
    <row r="35" spans="1:11" ht="81" customHeight="1" x14ac:dyDescent="0.25">
      <c r="A35" s="6">
        <v>31</v>
      </c>
      <c r="B35" s="6" t="s">
        <v>14</v>
      </c>
      <c r="C35" s="6" t="s">
        <v>192</v>
      </c>
      <c r="D35" s="22"/>
      <c r="E35" s="5" t="s">
        <v>210</v>
      </c>
      <c r="F35" s="6" t="s">
        <v>72</v>
      </c>
      <c r="G35" s="29">
        <v>900</v>
      </c>
      <c r="H35" s="26"/>
      <c r="I35" s="26">
        <f t="shared" si="0"/>
        <v>0</v>
      </c>
      <c r="J35" s="44"/>
      <c r="K35" s="26">
        <f t="shared" si="1"/>
        <v>0</v>
      </c>
    </row>
    <row r="36" spans="1:11" ht="66.75" customHeight="1" x14ac:dyDescent="0.25">
      <c r="A36" s="6">
        <v>32</v>
      </c>
      <c r="B36" s="30" t="s">
        <v>329</v>
      </c>
      <c r="C36" s="30" t="s">
        <v>330</v>
      </c>
      <c r="D36" s="22"/>
      <c r="E36" s="5" t="s">
        <v>210</v>
      </c>
      <c r="F36" s="6" t="s">
        <v>72</v>
      </c>
      <c r="G36" s="29">
        <v>100</v>
      </c>
      <c r="H36" s="26"/>
      <c r="I36" s="26">
        <f t="shared" si="0"/>
        <v>0</v>
      </c>
      <c r="J36" s="44"/>
      <c r="K36" s="26">
        <f t="shared" si="1"/>
        <v>0</v>
      </c>
    </row>
    <row r="37" spans="1:11" ht="44.25" customHeight="1" x14ac:dyDescent="0.25">
      <c r="A37" s="6">
        <v>33</v>
      </c>
      <c r="B37" s="6" t="s">
        <v>82</v>
      </c>
      <c r="C37" s="6" t="s">
        <v>202</v>
      </c>
      <c r="D37" s="7" t="s">
        <v>136</v>
      </c>
      <c r="E37" s="5" t="s">
        <v>210</v>
      </c>
      <c r="F37" s="6" t="s">
        <v>68</v>
      </c>
      <c r="G37" s="29">
        <v>250</v>
      </c>
      <c r="H37" s="26"/>
      <c r="I37" s="26">
        <f t="shared" si="0"/>
        <v>0</v>
      </c>
      <c r="J37" s="44"/>
      <c r="K37" s="26">
        <f t="shared" si="1"/>
        <v>0</v>
      </c>
    </row>
    <row r="38" spans="1:11" ht="51.75" customHeight="1" x14ac:dyDescent="0.25">
      <c r="A38" s="6">
        <v>34</v>
      </c>
      <c r="B38" s="6" t="s">
        <v>331</v>
      </c>
      <c r="C38" s="6" t="s">
        <v>83</v>
      </c>
      <c r="D38" s="8" t="s">
        <v>136</v>
      </c>
      <c r="E38" s="5" t="s">
        <v>210</v>
      </c>
      <c r="F38" s="6" t="s">
        <v>11</v>
      </c>
      <c r="G38" s="29">
        <v>10</v>
      </c>
      <c r="H38" s="26"/>
      <c r="I38" s="26">
        <f t="shared" si="0"/>
        <v>0</v>
      </c>
      <c r="J38" s="44"/>
      <c r="K38" s="26">
        <f t="shared" si="1"/>
        <v>0</v>
      </c>
    </row>
    <row r="39" spans="1:11" ht="67.5" customHeight="1" x14ac:dyDescent="0.25">
      <c r="A39" s="6">
        <v>35</v>
      </c>
      <c r="B39" s="6" t="s">
        <v>84</v>
      </c>
      <c r="C39" s="6" t="s">
        <v>332</v>
      </c>
      <c r="D39" s="7"/>
      <c r="E39" s="5" t="s">
        <v>210</v>
      </c>
      <c r="F39" s="6" t="s">
        <v>333</v>
      </c>
      <c r="G39" s="29">
        <v>1100</v>
      </c>
      <c r="H39" s="26"/>
      <c r="I39" s="26">
        <f t="shared" si="0"/>
        <v>0</v>
      </c>
      <c r="J39" s="44"/>
      <c r="K39" s="26">
        <f t="shared" si="1"/>
        <v>0</v>
      </c>
    </row>
    <row r="40" spans="1:11" ht="67.5" customHeight="1" x14ac:dyDescent="0.25">
      <c r="A40" s="6">
        <v>36</v>
      </c>
      <c r="B40" s="6" t="s">
        <v>84</v>
      </c>
      <c r="C40" s="6" t="s">
        <v>243</v>
      </c>
      <c r="D40" s="6"/>
      <c r="E40" s="19" t="s">
        <v>210</v>
      </c>
      <c r="F40" s="6" t="s">
        <v>242</v>
      </c>
      <c r="G40" s="29">
        <v>900</v>
      </c>
      <c r="H40" s="26"/>
      <c r="I40" s="26">
        <f t="shared" si="0"/>
        <v>0</v>
      </c>
      <c r="J40" s="44"/>
      <c r="K40" s="26">
        <f t="shared" si="1"/>
        <v>0</v>
      </c>
    </row>
    <row r="41" spans="1:11" ht="59.25" customHeight="1" x14ac:dyDescent="0.25">
      <c r="A41" s="6">
        <v>37</v>
      </c>
      <c r="B41" s="6" t="s">
        <v>55</v>
      </c>
      <c r="C41" s="6" t="s">
        <v>64</v>
      </c>
      <c r="D41" s="7"/>
      <c r="E41" s="5" t="s">
        <v>210</v>
      </c>
      <c r="F41" s="6" t="s">
        <v>220</v>
      </c>
      <c r="G41" s="29">
        <v>20</v>
      </c>
      <c r="H41" s="26"/>
      <c r="I41" s="26">
        <f t="shared" si="0"/>
        <v>0</v>
      </c>
      <c r="J41" s="44"/>
      <c r="K41" s="26">
        <f t="shared" si="1"/>
        <v>0</v>
      </c>
    </row>
    <row r="42" spans="1:11" ht="52.5" customHeight="1" x14ac:dyDescent="0.25">
      <c r="A42" s="6">
        <v>38</v>
      </c>
      <c r="B42" s="6" t="s">
        <v>55</v>
      </c>
      <c r="C42" s="6" t="s">
        <v>65</v>
      </c>
      <c r="D42" s="7"/>
      <c r="E42" s="5" t="s">
        <v>210</v>
      </c>
      <c r="F42" s="6" t="s">
        <v>220</v>
      </c>
      <c r="G42" s="29">
        <v>20</v>
      </c>
      <c r="H42" s="26"/>
      <c r="I42" s="26">
        <f t="shared" si="0"/>
        <v>0</v>
      </c>
      <c r="J42" s="44"/>
      <c r="K42" s="26">
        <f t="shared" si="1"/>
        <v>0</v>
      </c>
    </row>
    <row r="43" spans="1:11" ht="35.15" customHeight="1" x14ac:dyDescent="0.25">
      <c r="A43" s="6">
        <v>39</v>
      </c>
      <c r="B43" s="6" t="s">
        <v>85</v>
      </c>
      <c r="C43" s="6" t="s">
        <v>294</v>
      </c>
      <c r="D43" s="7" t="s">
        <v>138</v>
      </c>
      <c r="E43" s="5" t="s">
        <v>210</v>
      </c>
      <c r="F43" s="6" t="s">
        <v>221</v>
      </c>
      <c r="G43" s="29">
        <v>70</v>
      </c>
      <c r="H43" s="26"/>
      <c r="I43" s="26">
        <f t="shared" si="0"/>
        <v>0</v>
      </c>
      <c r="J43" s="44"/>
      <c r="K43" s="26">
        <f t="shared" si="1"/>
        <v>0</v>
      </c>
    </row>
    <row r="44" spans="1:11" ht="35.15" customHeight="1" x14ac:dyDescent="0.25">
      <c r="A44" s="6">
        <v>40</v>
      </c>
      <c r="B44" s="6" t="s">
        <v>85</v>
      </c>
      <c r="C44" s="6" t="s">
        <v>295</v>
      </c>
      <c r="D44" s="7" t="s">
        <v>138</v>
      </c>
      <c r="E44" s="5" t="s">
        <v>210</v>
      </c>
      <c r="F44" s="6" t="s">
        <v>221</v>
      </c>
      <c r="G44" s="29">
        <v>70</v>
      </c>
      <c r="H44" s="26"/>
      <c r="I44" s="26">
        <f t="shared" si="0"/>
        <v>0</v>
      </c>
      <c r="J44" s="44"/>
      <c r="K44" s="26">
        <f t="shared" si="1"/>
        <v>0</v>
      </c>
    </row>
    <row r="45" spans="1:11" ht="35.15" customHeight="1" x14ac:dyDescent="0.25">
      <c r="A45" s="6">
        <v>41</v>
      </c>
      <c r="B45" s="6" t="s">
        <v>86</v>
      </c>
      <c r="C45" s="6" t="s">
        <v>296</v>
      </c>
      <c r="D45" s="7" t="s">
        <v>138</v>
      </c>
      <c r="E45" s="5" t="s">
        <v>210</v>
      </c>
      <c r="F45" s="30" t="s">
        <v>221</v>
      </c>
      <c r="G45" s="29">
        <v>50</v>
      </c>
      <c r="H45" s="26"/>
      <c r="I45" s="26">
        <f t="shared" si="0"/>
        <v>0</v>
      </c>
      <c r="J45" s="44"/>
      <c r="K45" s="26">
        <f t="shared" si="1"/>
        <v>0</v>
      </c>
    </row>
    <row r="46" spans="1:11" ht="35.15" customHeight="1" x14ac:dyDescent="0.25">
      <c r="A46" s="6">
        <v>42</v>
      </c>
      <c r="B46" s="6" t="s">
        <v>87</v>
      </c>
      <c r="C46" s="6" t="s">
        <v>297</v>
      </c>
      <c r="D46" s="7" t="s">
        <v>138</v>
      </c>
      <c r="E46" s="5" t="s">
        <v>210</v>
      </c>
      <c r="F46" s="6" t="s">
        <v>63</v>
      </c>
      <c r="G46" s="29">
        <v>5</v>
      </c>
      <c r="H46" s="26"/>
      <c r="I46" s="26">
        <f t="shared" si="0"/>
        <v>0</v>
      </c>
      <c r="J46" s="44"/>
      <c r="K46" s="26">
        <f t="shared" si="1"/>
        <v>0</v>
      </c>
    </row>
    <row r="47" spans="1:11" ht="54.75" customHeight="1" x14ac:dyDescent="0.25">
      <c r="A47" s="6">
        <v>43</v>
      </c>
      <c r="B47" s="6" t="s">
        <v>87</v>
      </c>
      <c r="C47" s="6" t="s">
        <v>298</v>
      </c>
      <c r="D47" s="7" t="s">
        <v>138</v>
      </c>
      <c r="E47" s="5" t="s">
        <v>210</v>
      </c>
      <c r="F47" s="6" t="s">
        <v>63</v>
      </c>
      <c r="G47" s="29">
        <v>5</v>
      </c>
      <c r="H47" s="26"/>
      <c r="I47" s="26">
        <f t="shared" si="0"/>
        <v>0</v>
      </c>
      <c r="J47" s="44"/>
      <c r="K47" s="26">
        <f t="shared" si="1"/>
        <v>0</v>
      </c>
    </row>
    <row r="48" spans="1:11" ht="54" customHeight="1" x14ac:dyDescent="0.25">
      <c r="A48" s="6">
        <v>44</v>
      </c>
      <c r="B48" s="6" t="s">
        <v>59</v>
      </c>
      <c r="C48" s="6" t="s">
        <v>186</v>
      </c>
      <c r="D48" s="7" t="s">
        <v>139</v>
      </c>
      <c r="E48" s="5" t="s">
        <v>210</v>
      </c>
      <c r="F48" s="6" t="s">
        <v>128</v>
      </c>
      <c r="G48" s="29">
        <v>80</v>
      </c>
      <c r="H48" s="26"/>
      <c r="I48" s="26">
        <f t="shared" si="0"/>
        <v>0</v>
      </c>
      <c r="J48" s="44"/>
      <c r="K48" s="26">
        <f t="shared" si="1"/>
        <v>0</v>
      </c>
    </row>
    <row r="49" spans="1:20" ht="52.5" customHeight="1" x14ac:dyDescent="0.25">
      <c r="A49" s="6">
        <v>45</v>
      </c>
      <c r="B49" s="6" t="s">
        <v>88</v>
      </c>
      <c r="C49" s="6" t="s">
        <v>237</v>
      </c>
      <c r="D49" s="7" t="s">
        <v>139</v>
      </c>
      <c r="E49" s="5" t="s">
        <v>210</v>
      </c>
      <c r="F49" s="6" t="s">
        <v>77</v>
      </c>
      <c r="G49" s="29">
        <v>50</v>
      </c>
      <c r="H49" s="26"/>
      <c r="I49" s="26">
        <f t="shared" si="0"/>
        <v>0</v>
      </c>
      <c r="J49" s="44"/>
      <c r="K49" s="26">
        <f t="shared" si="1"/>
        <v>0</v>
      </c>
    </row>
    <row r="50" spans="1:20" ht="24" x14ac:dyDescent="0.25">
      <c r="A50" s="6">
        <v>46</v>
      </c>
      <c r="B50" s="12" t="s">
        <v>177</v>
      </c>
      <c r="C50" s="12" t="s">
        <v>334</v>
      </c>
      <c r="D50" s="20" t="s">
        <v>140</v>
      </c>
      <c r="E50" s="20" t="s">
        <v>211</v>
      </c>
      <c r="F50" s="6" t="s">
        <v>7</v>
      </c>
      <c r="G50" s="29">
        <v>500</v>
      </c>
      <c r="H50" s="26"/>
      <c r="I50" s="26">
        <f t="shared" si="0"/>
        <v>0</v>
      </c>
      <c r="J50" s="44"/>
      <c r="K50" s="26">
        <f t="shared" si="1"/>
        <v>0</v>
      </c>
    </row>
    <row r="51" spans="1:20" ht="61.5" customHeight="1" x14ac:dyDescent="0.25">
      <c r="A51" s="6">
        <v>47</v>
      </c>
      <c r="B51" s="6" t="s">
        <v>6</v>
      </c>
      <c r="C51" s="6" t="s">
        <v>335</v>
      </c>
      <c r="D51" s="7" t="s">
        <v>302</v>
      </c>
      <c r="E51" s="20" t="s">
        <v>211</v>
      </c>
      <c r="F51" s="6" t="s">
        <v>62</v>
      </c>
      <c r="G51" s="29">
        <v>200</v>
      </c>
      <c r="H51" s="26"/>
      <c r="I51" s="26">
        <f t="shared" si="0"/>
        <v>0</v>
      </c>
      <c r="J51" s="44"/>
      <c r="K51" s="26">
        <f t="shared" si="1"/>
        <v>0</v>
      </c>
    </row>
    <row r="52" spans="1:20" s="11" customFormat="1" ht="47.25" customHeight="1" x14ac:dyDescent="0.25">
      <c r="A52" s="6">
        <v>48</v>
      </c>
      <c r="B52" s="30" t="s">
        <v>6</v>
      </c>
      <c r="C52" s="6" t="s">
        <v>336</v>
      </c>
      <c r="D52" s="7" t="s">
        <v>141</v>
      </c>
      <c r="E52" s="20" t="s">
        <v>211</v>
      </c>
      <c r="F52" s="6" t="s">
        <v>62</v>
      </c>
      <c r="G52" s="29">
        <v>3000</v>
      </c>
      <c r="H52" s="26"/>
      <c r="I52" s="26">
        <f t="shared" si="0"/>
        <v>0</v>
      </c>
      <c r="J52" s="44"/>
      <c r="K52" s="26">
        <f t="shared" si="1"/>
        <v>0</v>
      </c>
    </row>
    <row r="53" spans="1:20" ht="24" x14ac:dyDescent="0.25">
      <c r="A53" s="6">
        <v>49</v>
      </c>
      <c r="B53" s="6" t="s">
        <v>89</v>
      </c>
      <c r="C53" s="6" t="s">
        <v>193</v>
      </c>
      <c r="D53" s="7" t="s">
        <v>136</v>
      </c>
      <c r="E53" s="8" t="s">
        <v>210</v>
      </c>
      <c r="F53" s="6" t="s">
        <v>11</v>
      </c>
      <c r="G53" s="29">
        <v>20</v>
      </c>
      <c r="H53" s="26"/>
      <c r="I53" s="26">
        <f t="shared" si="0"/>
        <v>0</v>
      </c>
      <c r="J53" s="44"/>
      <c r="K53" s="26">
        <f t="shared" si="1"/>
        <v>0</v>
      </c>
    </row>
    <row r="54" spans="1:20" ht="76.5" customHeight="1" x14ac:dyDescent="0.25">
      <c r="A54" s="6">
        <v>50</v>
      </c>
      <c r="B54" s="6" t="s">
        <v>337</v>
      </c>
      <c r="C54" s="6" t="s">
        <v>338</v>
      </c>
      <c r="D54" s="6" t="s">
        <v>136</v>
      </c>
      <c r="E54" s="7" t="s">
        <v>211</v>
      </c>
      <c r="F54" s="6" t="s">
        <v>5</v>
      </c>
      <c r="G54" s="29">
        <v>400</v>
      </c>
      <c r="H54" s="26"/>
      <c r="I54" s="26">
        <f t="shared" si="0"/>
        <v>0</v>
      </c>
      <c r="J54" s="44"/>
      <c r="K54" s="26">
        <f t="shared" si="1"/>
        <v>0</v>
      </c>
    </row>
    <row r="55" spans="1:20" ht="55.5" customHeight="1" x14ac:dyDescent="0.25">
      <c r="A55" s="6">
        <v>51</v>
      </c>
      <c r="B55" s="6" t="s">
        <v>90</v>
      </c>
      <c r="C55" s="6" t="s">
        <v>339</v>
      </c>
      <c r="D55" s="7" t="s">
        <v>302</v>
      </c>
      <c r="E55" s="7" t="s">
        <v>211</v>
      </c>
      <c r="F55" s="6" t="s">
        <v>73</v>
      </c>
      <c r="G55" s="29">
        <v>40</v>
      </c>
      <c r="H55" s="26"/>
      <c r="I55" s="26">
        <f t="shared" si="0"/>
        <v>0</v>
      </c>
      <c r="J55" s="44"/>
      <c r="K55" s="26">
        <f t="shared" si="1"/>
        <v>0</v>
      </c>
    </row>
    <row r="56" spans="1:20" ht="71.25" customHeight="1" x14ac:dyDescent="0.25">
      <c r="A56" s="6">
        <v>52</v>
      </c>
      <c r="B56" s="6" t="s">
        <v>60</v>
      </c>
      <c r="C56" s="6" t="s">
        <v>407</v>
      </c>
      <c r="D56" s="6" t="s">
        <v>302</v>
      </c>
      <c r="E56" s="7" t="s">
        <v>211</v>
      </c>
      <c r="F56" s="6" t="s">
        <v>73</v>
      </c>
      <c r="G56" s="29">
        <v>130</v>
      </c>
      <c r="H56" s="26"/>
      <c r="I56" s="26">
        <f t="shared" si="0"/>
        <v>0</v>
      </c>
      <c r="J56" s="44"/>
      <c r="K56" s="26">
        <f t="shared" si="1"/>
        <v>0</v>
      </c>
    </row>
    <row r="57" spans="1:20" ht="24" x14ac:dyDescent="0.25">
      <c r="A57" s="6">
        <v>53</v>
      </c>
      <c r="B57" s="6" t="s">
        <v>91</v>
      </c>
      <c r="C57" s="7" t="s">
        <v>203</v>
      </c>
      <c r="D57" s="7" t="s">
        <v>142</v>
      </c>
      <c r="E57" s="7" t="s">
        <v>211</v>
      </c>
      <c r="F57" s="7" t="s">
        <v>205</v>
      </c>
      <c r="G57" s="29">
        <v>150</v>
      </c>
      <c r="H57" s="26"/>
      <c r="I57" s="26">
        <f t="shared" si="0"/>
        <v>0</v>
      </c>
      <c r="J57" s="44"/>
      <c r="K57" s="26">
        <f t="shared" si="1"/>
        <v>0</v>
      </c>
    </row>
    <row r="58" spans="1:20" ht="23.25" customHeight="1" x14ac:dyDescent="0.25">
      <c r="A58" s="6">
        <v>54</v>
      </c>
      <c r="B58" s="6" t="s">
        <v>92</v>
      </c>
      <c r="C58" s="7" t="s">
        <v>204</v>
      </c>
      <c r="D58" s="7" t="s">
        <v>142</v>
      </c>
      <c r="E58" s="7" t="s">
        <v>211</v>
      </c>
      <c r="F58" s="7" t="s">
        <v>205</v>
      </c>
      <c r="G58" s="29">
        <v>150</v>
      </c>
      <c r="H58" s="26"/>
      <c r="I58" s="26">
        <f t="shared" si="0"/>
        <v>0</v>
      </c>
      <c r="J58" s="44"/>
      <c r="K58" s="26">
        <f t="shared" si="1"/>
        <v>0</v>
      </c>
    </row>
    <row r="59" spans="1:20" ht="101.25" customHeight="1" x14ac:dyDescent="0.25">
      <c r="A59" s="6">
        <v>55</v>
      </c>
      <c r="B59" s="6" t="s">
        <v>263</v>
      </c>
      <c r="C59" s="6" t="s">
        <v>265</v>
      </c>
      <c r="D59" s="12" t="s">
        <v>264</v>
      </c>
      <c r="E59" s="6" t="s">
        <v>211</v>
      </c>
      <c r="F59" s="6" t="s">
        <v>266</v>
      </c>
      <c r="G59" s="29">
        <v>200</v>
      </c>
      <c r="H59" s="26"/>
      <c r="I59" s="26">
        <f t="shared" si="0"/>
        <v>0</v>
      </c>
      <c r="J59" s="44"/>
      <c r="K59" s="26">
        <f t="shared" si="1"/>
        <v>0</v>
      </c>
    </row>
    <row r="60" spans="1:20" ht="52.5" customHeight="1" x14ac:dyDescent="0.25">
      <c r="A60" s="6">
        <v>56</v>
      </c>
      <c r="B60" s="6" t="s">
        <v>93</v>
      </c>
      <c r="C60" s="6" t="s">
        <v>194</v>
      </c>
      <c r="D60" s="7"/>
      <c r="E60" s="7" t="s">
        <v>211</v>
      </c>
      <c r="F60" s="6" t="s">
        <v>129</v>
      </c>
      <c r="G60" s="29">
        <v>80</v>
      </c>
      <c r="H60" s="26"/>
      <c r="I60" s="26">
        <f t="shared" si="0"/>
        <v>0</v>
      </c>
      <c r="J60" s="44"/>
      <c r="K60" s="26">
        <f t="shared" si="1"/>
        <v>0</v>
      </c>
    </row>
    <row r="61" spans="1:20" ht="51.75" customHeight="1" x14ac:dyDescent="0.25">
      <c r="A61" s="6">
        <v>57</v>
      </c>
      <c r="B61" s="6" t="s">
        <v>245</v>
      </c>
      <c r="C61" s="6" t="s">
        <v>340</v>
      </c>
      <c r="D61" s="7"/>
      <c r="E61" s="5" t="s">
        <v>210</v>
      </c>
      <c r="F61" s="6" t="s">
        <v>244</v>
      </c>
      <c r="G61" s="29">
        <v>270</v>
      </c>
      <c r="H61" s="26"/>
      <c r="I61" s="26">
        <f t="shared" si="0"/>
        <v>0</v>
      </c>
      <c r="J61" s="44"/>
      <c r="K61" s="26">
        <f t="shared" si="1"/>
        <v>0</v>
      </c>
    </row>
    <row r="62" spans="1:20" ht="38.25" customHeight="1" x14ac:dyDescent="0.25">
      <c r="A62" s="6">
        <v>58</v>
      </c>
      <c r="B62" s="6" t="s">
        <v>38</v>
      </c>
      <c r="C62" s="6" t="s">
        <v>341</v>
      </c>
      <c r="D62" s="7"/>
      <c r="E62" s="5" t="s">
        <v>210</v>
      </c>
      <c r="F62" s="6" t="s">
        <v>11</v>
      </c>
      <c r="G62" s="29">
        <v>90</v>
      </c>
      <c r="H62" s="26"/>
      <c r="I62" s="26">
        <f t="shared" si="0"/>
        <v>0</v>
      </c>
      <c r="J62" s="44"/>
      <c r="K62" s="26">
        <f t="shared" si="1"/>
        <v>0</v>
      </c>
    </row>
    <row r="63" spans="1:20" s="4" customFormat="1" ht="69" customHeight="1" x14ac:dyDescent="0.25">
      <c r="A63" s="6">
        <v>59</v>
      </c>
      <c r="B63" s="6" t="s">
        <v>34</v>
      </c>
      <c r="C63" s="6" t="s">
        <v>342</v>
      </c>
      <c r="D63" s="7"/>
      <c r="E63" s="5" t="s">
        <v>210</v>
      </c>
      <c r="F63" s="6" t="s">
        <v>11</v>
      </c>
      <c r="G63" s="29">
        <v>600</v>
      </c>
      <c r="H63" s="26"/>
      <c r="I63" s="26">
        <f t="shared" si="0"/>
        <v>0</v>
      </c>
      <c r="J63" s="44"/>
      <c r="K63" s="26">
        <f t="shared" si="1"/>
        <v>0</v>
      </c>
      <c r="L63" s="1"/>
      <c r="M63" s="1"/>
      <c r="N63" s="1"/>
      <c r="O63" s="1"/>
      <c r="P63" s="1"/>
      <c r="Q63" s="1"/>
      <c r="R63" s="1"/>
      <c r="S63" s="1"/>
      <c r="T63" s="1"/>
    </row>
    <row r="64" spans="1:20" ht="53.25" customHeight="1" x14ac:dyDescent="0.25">
      <c r="A64" s="6">
        <v>60</v>
      </c>
      <c r="B64" s="30" t="s">
        <v>37</v>
      </c>
      <c r="C64" s="31" t="s">
        <v>343</v>
      </c>
      <c r="D64" s="10" t="s">
        <v>143</v>
      </c>
      <c r="E64" s="5" t="s">
        <v>210</v>
      </c>
      <c r="F64" s="6" t="s">
        <v>11</v>
      </c>
      <c r="G64" s="29">
        <v>120</v>
      </c>
      <c r="H64" s="26"/>
      <c r="I64" s="26">
        <f t="shared" si="0"/>
        <v>0</v>
      </c>
      <c r="J64" s="44"/>
      <c r="K64" s="26">
        <f t="shared" si="1"/>
        <v>0</v>
      </c>
    </row>
    <row r="65" spans="1:29" ht="57.75" customHeight="1" x14ac:dyDescent="0.25">
      <c r="A65" s="6">
        <v>61</v>
      </c>
      <c r="B65" s="6" t="s">
        <v>39</v>
      </c>
      <c r="C65" s="6" t="s">
        <v>344</v>
      </c>
      <c r="D65" s="7"/>
      <c r="E65" s="5" t="s">
        <v>210</v>
      </c>
      <c r="F65" s="6" t="s">
        <v>222</v>
      </c>
      <c r="G65" s="29">
        <v>220</v>
      </c>
      <c r="H65" s="26"/>
      <c r="I65" s="26">
        <f t="shared" si="0"/>
        <v>0</v>
      </c>
      <c r="J65" s="44"/>
      <c r="K65" s="26">
        <f t="shared" si="1"/>
        <v>0</v>
      </c>
    </row>
    <row r="66" spans="1:29" ht="35.15" customHeight="1" x14ac:dyDescent="0.25">
      <c r="A66" s="6">
        <v>62</v>
      </c>
      <c r="B66" s="6" t="s">
        <v>94</v>
      </c>
      <c r="C66" s="6" t="s">
        <v>95</v>
      </c>
      <c r="D66" s="7"/>
      <c r="E66" s="5" t="s">
        <v>210</v>
      </c>
      <c r="F66" s="6" t="s">
        <v>35</v>
      </c>
      <c r="G66" s="29">
        <v>270</v>
      </c>
      <c r="H66" s="26"/>
      <c r="I66" s="26">
        <f t="shared" si="0"/>
        <v>0</v>
      </c>
      <c r="J66" s="44"/>
      <c r="K66" s="26">
        <f t="shared" si="1"/>
        <v>0</v>
      </c>
    </row>
    <row r="67" spans="1:29" ht="51.75" customHeight="1" x14ac:dyDescent="0.25">
      <c r="A67" s="6">
        <v>63</v>
      </c>
      <c r="B67" s="6" t="s">
        <v>96</v>
      </c>
      <c r="C67" s="6" t="s">
        <v>345</v>
      </c>
      <c r="D67" s="7" t="s">
        <v>144</v>
      </c>
      <c r="E67" s="20" t="s">
        <v>211</v>
      </c>
      <c r="F67" s="6" t="s">
        <v>346</v>
      </c>
      <c r="G67" s="29">
        <v>370</v>
      </c>
      <c r="H67" s="26"/>
      <c r="I67" s="26">
        <f t="shared" si="0"/>
        <v>0</v>
      </c>
      <c r="J67" s="44"/>
      <c r="K67" s="26">
        <f t="shared" si="1"/>
        <v>0</v>
      </c>
    </row>
    <row r="68" spans="1:29" ht="85.5" customHeight="1" x14ac:dyDescent="0.25">
      <c r="A68" s="6">
        <v>64</v>
      </c>
      <c r="B68" s="6" t="s">
        <v>97</v>
      </c>
      <c r="C68" s="6" t="s">
        <v>98</v>
      </c>
      <c r="D68" s="7"/>
      <c r="E68" s="20" t="s">
        <v>211</v>
      </c>
      <c r="F68" s="6" t="s">
        <v>21</v>
      </c>
      <c r="G68" s="29">
        <v>160</v>
      </c>
      <c r="H68" s="26"/>
      <c r="I68" s="26">
        <f t="shared" si="0"/>
        <v>0</v>
      </c>
      <c r="J68" s="44"/>
      <c r="K68" s="26">
        <f t="shared" si="1"/>
        <v>0</v>
      </c>
    </row>
    <row r="69" spans="1:29" s="4" customFormat="1" ht="70.5" customHeight="1" x14ac:dyDescent="0.25">
      <c r="A69" s="6">
        <v>65</v>
      </c>
      <c r="B69" s="6" t="s">
        <v>48</v>
      </c>
      <c r="C69" s="6" t="s">
        <v>347</v>
      </c>
      <c r="D69" s="7" t="s">
        <v>145</v>
      </c>
      <c r="E69" s="20" t="s">
        <v>211</v>
      </c>
      <c r="F69" s="6" t="s">
        <v>305</v>
      </c>
      <c r="G69" s="29">
        <v>620</v>
      </c>
      <c r="H69" s="26"/>
      <c r="I69" s="26">
        <f t="shared" si="0"/>
        <v>0</v>
      </c>
      <c r="J69" s="44"/>
      <c r="K69" s="26">
        <f t="shared" si="1"/>
        <v>0</v>
      </c>
      <c r="L69" s="1"/>
      <c r="M69" s="1"/>
      <c r="N69" s="1"/>
      <c r="O69" s="1"/>
      <c r="P69" s="1"/>
      <c r="Q69" s="1"/>
      <c r="R69" s="1"/>
      <c r="S69" s="1"/>
      <c r="T69" s="1"/>
      <c r="U69" s="1"/>
      <c r="V69" s="1"/>
      <c r="W69" s="1"/>
      <c r="X69" s="1"/>
      <c r="Y69" s="1"/>
      <c r="Z69" s="1"/>
      <c r="AA69" s="1"/>
      <c r="AB69" s="1"/>
      <c r="AC69" s="1"/>
    </row>
    <row r="70" spans="1:29" ht="86.25" customHeight="1" x14ac:dyDescent="0.25">
      <c r="A70" s="6">
        <v>66</v>
      </c>
      <c r="B70" s="6" t="s">
        <v>348</v>
      </c>
      <c r="C70" s="6" t="s">
        <v>349</v>
      </c>
      <c r="D70" s="7" t="s">
        <v>147</v>
      </c>
      <c r="E70" s="20" t="s">
        <v>211</v>
      </c>
      <c r="F70" s="6" t="s">
        <v>11</v>
      </c>
      <c r="G70" s="29">
        <v>300</v>
      </c>
      <c r="H70" s="26"/>
      <c r="I70" s="26">
        <f t="shared" ref="I70:I133" si="2">G70*H70</f>
        <v>0</v>
      </c>
      <c r="J70" s="44"/>
      <c r="K70" s="26">
        <f t="shared" ref="K70:K133" si="3">I70+(I70*J70)</f>
        <v>0</v>
      </c>
    </row>
    <row r="71" spans="1:29" ht="45" customHeight="1" x14ac:dyDescent="0.25">
      <c r="A71" s="6">
        <v>67</v>
      </c>
      <c r="B71" s="6" t="s">
        <v>99</v>
      </c>
      <c r="C71" s="6" t="s">
        <v>350</v>
      </c>
      <c r="D71" s="6" t="s">
        <v>351</v>
      </c>
      <c r="E71" s="7" t="s">
        <v>211</v>
      </c>
      <c r="F71" s="6" t="s">
        <v>11</v>
      </c>
      <c r="G71" s="29">
        <v>320</v>
      </c>
      <c r="H71" s="26"/>
      <c r="I71" s="26">
        <f t="shared" si="2"/>
        <v>0</v>
      </c>
      <c r="J71" s="44"/>
      <c r="K71" s="26">
        <f t="shared" si="3"/>
        <v>0</v>
      </c>
    </row>
    <row r="72" spans="1:29" ht="52.5" customHeight="1" x14ac:dyDescent="0.25">
      <c r="A72" s="6">
        <v>68</v>
      </c>
      <c r="B72" s="6" t="s">
        <v>49</v>
      </c>
      <c r="C72" s="6" t="s">
        <v>195</v>
      </c>
      <c r="D72" s="7" t="s">
        <v>146</v>
      </c>
      <c r="E72" s="20" t="s">
        <v>211</v>
      </c>
      <c r="F72" s="6" t="s">
        <v>7</v>
      </c>
      <c r="G72" s="29">
        <v>400</v>
      </c>
      <c r="H72" s="26"/>
      <c r="I72" s="26">
        <f t="shared" si="2"/>
        <v>0</v>
      </c>
      <c r="J72" s="44"/>
      <c r="K72" s="26">
        <f t="shared" si="3"/>
        <v>0</v>
      </c>
    </row>
    <row r="73" spans="1:29" ht="70.5" customHeight="1" x14ac:dyDescent="0.25">
      <c r="A73" s="6">
        <v>69</v>
      </c>
      <c r="B73" s="6" t="s">
        <v>100</v>
      </c>
      <c r="C73" s="6" t="s">
        <v>352</v>
      </c>
      <c r="D73" s="7" t="s">
        <v>147</v>
      </c>
      <c r="E73" s="20" t="s">
        <v>211</v>
      </c>
      <c r="F73" s="6" t="s">
        <v>7</v>
      </c>
      <c r="G73" s="29">
        <v>200</v>
      </c>
      <c r="H73" s="26"/>
      <c r="I73" s="26">
        <f t="shared" si="2"/>
        <v>0</v>
      </c>
      <c r="J73" s="44"/>
      <c r="K73" s="26">
        <f t="shared" si="3"/>
        <v>0</v>
      </c>
    </row>
    <row r="74" spans="1:29" ht="75.75" customHeight="1" x14ac:dyDescent="0.25">
      <c r="A74" s="6">
        <v>70</v>
      </c>
      <c r="B74" s="6" t="s">
        <v>101</v>
      </c>
      <c r="C74" s="6" t="s">
        <v>353</v>
      </c>
      <c r="D74" s="7"/>
      <c r="E74" s="20" t="s">
        <v>211</v>
      </c>
      <c r="F74" s="6" t="s">
        <v>12</v>
      </c>
      <c r="G74" s="29">
        <v>300</v>
      </c>
      <c r="H74" s="26"/>
      <c r="I74" s="26">
        <f t="shared" si="2"/>
        <v>0</v>
      </c>
      <c r="J74" s="44"/>
      <c r="K74" s="26">
        <f t="shared" si="3"/>
        <v>0</v>
      </c>
    </row>
    <row r="75" spans="1:29" ht="77.25" customHeight="1" x14ac:dyDescent="0.25">
      <c r="A75" s="6">
        <v>71</v>
      </c>
      <c r="B75" s="6" t="s">
        <v>102</v>
      </c>
      <c r="C75" s="6" t="s">
        <v>354</v>
      </c>
      <c r="D75" s="7" t="s">
        <v>304</v>
      </c>
      <c r="E75" s="20" t="s">
        <v>211</v>
      </c>
      <c r="F75" s="6" t="s">
        <v>130</v>
      </c>
      <c r="G75" s="34">
        <v>5</v>
      </c>
      <c r="H75" s="26"/>
      <c r="I75" s="26">
        <f t="shared" si="2"/>
        <v>0</v>
      </c>
      <c r="J75" s="44"/>
      <c r="K75" s="26">
        <f t="shared" si="3"/>
        <v>0</v>
      </c>
    </row>
    <row r="76" spans="1:29" ht="42.75" customHeight="1" x14ac:dyDescent="0.25">
      <c r="A76" s="6">
        <v>72</v>
      </c>
      <c r="B76" s="6" t="s">
        <v>103</v>
      </c>
      <c r="C76" s="6" t="s">
        <v>196</v>
      </c>
      <c r="D76" s="7" t="s">
        <v>148</v>
      </c>
      <c r="E76" s="20" t="s">
        <v>211</v>
      </c>
      <c r="F76" s="6" t="s">
        <v>13</v>
      </c>
      <c r="G76" s="29">
        <v>110</v>
      </c>
      <c r="H76" s="26"/>
      <c r="I76" s="26">
        <f t="shared" si="2"/>
        <v>0</v>
      </c>
      <c r="J76" s="44"/>
      <c r="K76" s="26">
        <f t="shared" si="3"/>
        <v>0</v>
      </c>
    </row>
    <row r="77" spans="1:29" ht="42.75" customHeight="1" x14ac:dyDescent="0.25">
      <c r="A77" s="6">
        <v>73</v>
      </c>
      <c r="B77" s="6" t="s">
        <v>104</v>
      </c>
      <c r="C77" s="6" t="s">
        <v>196</v>
      </c>
      <c r="D77" s="7" t="s">
        <v>304</v>
      </c>
      <c r="E77" s="20" t="s">
        <v>211</v>
      </c>
      <c r="F77" s="6" t="s">
        <v>13</v>
      </c>
      <c r="G77" s="29">
        <v>100</v>
      </c>
      <c r="H77" s="26"/>
      <c r="I77" s="26">
        <f t="shared" si="2"/>
        <v>0</v>
      </c>
      <c r="J77" s="44"/>
      <c r="K77" s="26">
        <f t="shared" si="3"/>
        <v>0</v>
      </c>
    </row>
    <row r="78" spans="1:29" ht="42.75" customHeight="1" x14ac:dyDescent="0.25">
      <c r="A78" s="6">
        <v>74</v>
      </c>
      <c r="B78" s="6" t="s">
        <v>104</v>
      </c>
      <c r="C78" s="6" t="s">
        <v>196</v>
      </c>
      <c r="D78" s="7" t="s">
        <v>147</v>
      </c>
      <c r="E78" s="20" t="s">
        <v>211</v>
      </c>
      <c r="F78" s="7" t="s">
        <v>206</v>
      </c>
      <c r="G78" s="29">
        <v>100</v>
      </c>
      <c r="H78" s="26"/>
      <c r="I78" s="26">
        <f t="shared" si="2"/>
        <v>0</v>
      </c>
      <c r="J78" s="44"/>
      <c r="K78" s="26">
        <f t="shared" si="3"/>
        <v>0</v>
      </c>
    </row>
    <row r="79" spans="1:29" ht="85.5" customHeight="1" x14ac:dyDescent="0.25">
      <c r="A79" s="6">
        <v>75</v>
      </c>
      <c r="B79" s="6" t="s">
        <v>105</v>
      </c>
      <c r="C79" s="6" t="s">
        <v>355</v>
      </c>
      <c r="D79" s="7" t="s">
        <v>149</v>
      </c>
      <c r="E79" s="20" t="s">
        <v>211</v>
      </c>
      <c r="F79" s="6" t="s">
        <v>223</v>
      </c>
      <c r="G79" s="29">
        <v>400</v>
      </c>
      <c r="H79" s="26"/>
      <c r="I79" s="26">
        <f t="shared" si="2"/>
        <v>0</v>
      </c>
      <c r="J79" s="44"/>
      <c r="K79" s="26">
        <f t="shared" si="3"/>
        <v>0</v>
      </c>
    </row>
    <row r="80" spans="1:29" ht="90" customHeight="1" x14ac:dyDescent="0.25">
      <c r="A80" s="6">
        <v>76</v>
      </c>
      <c r="B80" s="6" t="s">
        <v>105</v>
      </c>
      <c r="C80" s="6" t="s">
        <v>267</v>
      </c>
      <c r="D80" s="6" t="s">
        <v>321</v>
      </c>
      <c r="E80" s="12" t="s">
        <v>211</v>
      </c>
      <c r="F80" s="6" t="s">
        <v>223</v>
      </c>
      <c r="G80" s="29">
        <v>320</v>
      </c>
      <c r="H80" s="26"/>
      <c r="I80" s="26">
        <f t="shared" si="2"/>
        <v>0</v>
      </c>
      <c r="J80" s="44"/>
      <c r="K80" s="26">
        <f t="shared" si="3"/>
        <v>0</v>
      </c>
    </row>
    <row r="81" spans="1:11" ht="86.25" customHeight="1" x14ac:dyDescent="0.25">
      <c r="A81" s="6">
        <v>77</v>
      </c>
      <c r="B81" s="6" t="s">
        <v>105</v>
      </c>
      <c r="C81" s="6" t="s">
        <v>267</v>
      </c>
      <c r="D81" s="7"/>
      <c r="E81" s="20" t="s">
        <v>211</v>
      </c>
      <c r="F81" s="6" t="s">
        <v>223</v>
      </c>
      <c r="G81" s="29">
        <v>150</v>
      </c>
      <c r="H81" s="26"/>
      <c r="I81" s="26">
        <f t="shared" si="2"/>
        <v>0</v>
      </c>
      <c r="J81" s="44"/>
      <c r="K81" s="26">
        <f t="shared" si="3"/>
        <v>0</v>
      </c>
    </row>
    <row r="82" spans="1:11" s="23" customFormat="1" ht="97.5" customHeight="1" x14ac:dyDescent="0.25">
      <c r="A82" s="6">
        <v>78</v>
      </c>
      <c r="B82" s="6" t="s">
        <v>57</v>
      </c>
      <c r="C82" s="6" t="s">
        <v>356</v>
      </c>
      <c r="D82" s="6" t="s">
        <v>150</v>
      </c>
      <c r="E82" s="12" t="s">
        <v>210</v>
      </c>
      <c r="F82" s="6" t="s">
        <v>224</v>
      </c>
      <c r="G82" s="29">
        <v>170</v>
      </c>
      <c r="H82" s="26"/>
      <c r="I82" s="26">
        <f t="shared" si="2"/>
        <v>0</v>
      </c>
      <c r="J82" s="44"/>
      <c r="K82" s="26">
        <f t="shared" si="3"/>
        <v>0</v>
      </c>
    </row>
    <row r="83" spans="1:11" ht="99" customHeight="1" x14ac:dyDescent="0.25">
      <c r="A83" s="6">
        <v>79</v>
      </c>
      <c r="B83" s="6" t="s">
        <v>246</v>
      </c>
      <c r="C83" s="6" t="s">
        <v>247</v>
      </c>
      <c r="D83" s="6" t="s">
        <v>150</v>
      </c>
      <c r="E83" s="12" t="s">
        <v>210</v>
      </c>
      <c r="F83" s="6" t="s">
        <v>224</v>
      </c>
      <c r="G83" s="29">
        <v>170</v>
      </c>
      <c r="H83" s="26"/>
      <c r="I83" s="26">
        <f t="shared" si="2"/>
        <v>0</v>
      </c>
      <c r="J83" s="44"/>
      <c r="K83" s="26">
        <f t="shared" si="3"/>
        <v>0</v>
      </c>
    </row>
    <row r="84" spans="1:11" ht="89.25" customHeight="1" x14ac:dyDescent="0.25">
      <c r="A84" s="6">
        <v>80</v>
      </c>
      <c r="B84" s="6" t="s">
        <v>248</v>
      </c>
      <c r="C84" s="6" t="s">
        <v>306</v>
      </c>
      <c r="D84" s="6" t="s">
        <v>301</v>
      </c>
      <c r="E84" s="12" t="s">
        <v>210</v>
      </c>
      <c r="F84" s="6" t="s">
        <v>250</v>
      </c>
      <c r="G84" s="29">
        <v>50</v>
      </c>
      <c r="H84" s="26"/>
      <c r="I84" s="26">
        <f t="shared" si="2"/>
        <v>0</v>
      </c>
      <c r="J84" s="44"/>
      <c r="K84" s="26">
        <f t="shared" si="3"/>
        <v>0</v>
      </c>
    </row>
    <row r="85" spans="1:11" ht="74.25" customHeight="1" x14ac:dyDescent="0.25">
      <c r="A85" s="6">
        <v>81</v>
      </c>
      <c r="B85" s="6" t="s">
        <v>249</v>
      </c>
      <c r="C85" s="6" t="s">
        <v>442</v>
      </c>
      <c r="D85" s="6" t="s">
        <v>301</v>
      </c>
      <c r="E85" s="12" t="s">
        <v>210</v>
      </c>
      <c r="F85" s="6" t="s">
        <v>251</v>
      </c>
      <c r="G85" s="29">
        <v>15</v>
      </c>
      <c r="H85" s="26"/>
      <c r="I85" s="26">
        <f t="shared" si="2"/>
        <v>0</v>
      </c>
      <c r="J85" s="44"/>
      <c r="K85" s="26">
        <f t="shared" si="3"/>
        <v>0</v>
      </c>
    </row>
    <row r="86" spans="1:11" ht="52.5" customHeight="1" x14ac:dyDescent="0.25">
      <c r="A86" s="6">
        <v>82</v>
      </c>
      <c r="B86" s="6" t="s">
        <v>358</v>
      </c>
      <c r="C86" s="6" t="s">
        <v>357</v>
      </c>
      <c r="D86" s="7" t="s">
        <v>303</v>
      </c>
      <c r="E86" s="20" t="s">
        <v>211</v>
      </c>
      <c r="F86" s="7" t="s">
        <v>62</v>
      </c>
      <c r="G86" s="29">
        <v>80</v>
      </c>
      <c r="H86" s="26"/>
      <c r="I86" s="26">
        <f t="shared" si="2"/>
        <v>0</v>
      </c>
      <c r="J86" s="44"/>
      <c r="K86" s="26">
        <f t="shared" si="3"/>
        <v>0</v>
      </c>
    </row>
    <row r="87" spans="1:11" ht="45" customHeight="1" x14ac:dyDescent="0.25">
      <c r="A87" s="6">
        <v>83</v>
      </c>
      <c r="B87" s="6" t="s">
        <v>359</v>
      </c>
      <c r="C87" s="6" t="s">
        <v>187</v>
      </c>
      <c r="D87" s="7" t="s">
        <v>151</v>
      </c>
      <c r="E87" s="20" t="s">
        <v>211</v>
      </c>
      <c r="F87" s="6" t="s">
        <v>13</v>
      </c>
      <c r="G87" s="29">
        <v>8</v>
      </c>
      <c r="H87" s="26"/>
      <c r="I87" s="26">
        <f t="shared" si="2"/>
        <v>0</v>
      </c>
      <c r="J87" s="44"/>
      <c r="K87" s="26">
        <f t="shared" si="3"/>
        <v>0</v>
      </c>
    </row>
    <row r="88" spans="1:11" ht="63.75" customHeight="1" x14ac:dyDescent="0.25">
      <c r="A88" s="6">
        <v>84</v>
      </c>
      <c r="B88" s="6" t="s">
        <v>22</v>
      </c>
      <c r="C88" s="6" t="s">
        <v>360</v>
      </c>
      <c r="D88" s="7" t="s">
        <v>152</v>
      </c>
      <c r="E88" s="20" t="s">
        <v>211</v>
      </c>
      <c r="F88" s="6" t="s">
        <v>23</v>
      </c>
      <c r="G88" s="25">
        <v>550</v>
      </c>
      <c r="H88" s="18"/>
      <c r="I88" s="18">
        <f t="shared" si="2"/>
        <v>0</v>
      </c>
      <c r="J88" s="44"/>
      <c r="K88" s="26">
        <f t="shared" si="3"/>
        <v>0</v>
      </c>
    </row>
    <row r="89" spans="1:11" ht="35.15" customHeight="1" x14ac:dyDescent="0.25">
      <c r="A89" s="6">
        <v>85</v>
      </c>
      <c r="B89" s="7" t="s">
        <v>208</v>
      </c>
      <c r="C89" s="6" t="s">
        <v>361</v>
      </c>
      <c r="D89" s="7" t="s">
        <v>151</v>
      </c>
      <c r="E89" s="20" t="s">
        <v>211</v>
      </c>
      <c r="F89" s="6" t="s">
        <v>21</v>
      </c>
      <c r="G89" s="29">
        <v>70</v>
      </c>
      <c r="H89" s="26"/>
      <c r="I89" s="26">
        <f t="shared" si="2"/>
        <v>0</v>
      </c>
      <c r="J89" s="44"/>
      <c r="K89" s="26">
        <f t="shared" si="3"/>
        <v>0</v>
      </c>
    </row>
    <row r="90" spans="1:11" ht="64.5" customHeight="1" x14ac:dyDescent="0.25">
      <c r="A90" s="6">
        <v>86</v>
      </c>
      <c r="B90" s="6" t="s">
        <v>106</v>
      </c>
      <c r="C90" s="6" t="s">
        <v>362</v>
      </c>
      <c r="D90" s="7" t="s">
        <v>154</v>
      </c>
      <c r="E90" s="20" t="s">
        <v>211</v>
      </c>
      <c r="F90" s="6" t="s">
        <v>21</v>
      </c>
      <c r="G90" s="29">
        <v>220</v>
      </c>
      <c r="H90" s="26"/>
      <c r="I90" s="26">
        <f t="shared" si="2"/>
        <v>0</v>
      </c>
      <c r="J90" s="44"/>
      <c r="K90" s="26">
        <f t="shared" si="3"/>
        <v>0</v>
      </c>
    </row>
    <row r="91" spans="1:11" ht="46.5" customHeight="1" x14ac:dyDescent="0.25">
      <c r="A91" s="6">
        <v>87</v>
      </c>
      <c r="B91" s="6" t="s">
        <v>30</v>
      </c>
      <c r="C91" s="6" t="s">
        <v>363</v>
      </c>
      <c r="D91" s="7" t="s">
        <v>153</v>
      </c>
      <c r="E91" s="20" t="s">
        <v>211</v>
      </c>
      <c r="F91" s="7" t="s">
        <v>13</v>
      </c>
      <c r="G91" s="29">
        <v>140</v>
      </c>
      <c r="H91" s="26"/>
      <c r="I91" s="26">
        <f t="shared" si="2"/>
        <v>0</v>
      </c>
      <c r="J91" s="44"/>
      <c r="K91" s="26">
        <f t="shared" si="3"/>
        <v>0</v>
      </c>
    </row>
    <row r="92" spans="1:11" ht="51.75" customHeight="1" x14ac:dyDescent="0.25">
      <c r="A92" s="6">
        <v>88</v>
      </c>
      <c r="B92" s="6" t="s">
        <v>364</v>
      </c>
      <c r="C92" s="6" t="s">
        <v>365</v>
      </c>
      <c r="D92" s="7" t="s">
        <v>142</v>
      </c>
      <c r="E92" s="20" t="s">
        <v>211</v>
      </c>
      <c r="F92" s="6" t="s">
        <v>13</v>
      </c>
      <c r="G92" s="29">
        <v>210</v>
      </c>
      <c r="H92" s="26"/>
      <c r="I92" s="26">
        <f t="shared" si="2"/>
        <v>0</v>
      </c>
      <c r="J92" s="44"/>
      <c r="K92" s="26">
        <f t="shared" si="3"/>
        <v>0</v>
      </c>
    </row>
    <row r="93" spans="1:11" ht="53.25" customHeight="1" x14ac:dyDescent="0.25">
      <c r="A93" s="6">
        <v>89</v>
      </c>
      <c r="B93" s="6" t="s">
        <v>31</v>
      </c>
      <c r="C93" s="6" t="s">
        <v>366</v>
      </c>
      <c r="D93" s="7" t="s">
        <v>155</v>
      </c>
      <c r="E93" s="20" t="s">
        <v>211</v>
      </c>
      <c r="F93" s="6" t="s">
        <v>13</v>
      </c>
      <c r="G93" s="29">
        <v>180</v>
      </c>
      <c r="H93" s="26"/>
      <c r="I93" s="26">
        <f t="shared" si="2"/>
        <v>0</v>
      </c>
      <c r="J93" s="44"/>
      <c r="K93" s="26">
        <f t="shared" si="3"/>
        <v>0</v>
      </c>
    </row>
    <row r="94" spans="1:11" ht="49.5" customHeight="1" x14ac:dyDescent="0.25">
      <c r="A94" s="6">
        <v>90</v>
      </c>
      <c r="B94" s="6" t="s">
        <v>254</v>
      </c>
      <c r="C94" s="6" t="s">
        <v>253</v>
      </c>
      <c r="D94" s="6" t="s">
        <v>142</v>
      </c>
      <c r="E94" s="12" t="s">
        <v>211</v>
      </c>
      <c r="F94" s="6" t="s">
        <v>252</v>
      </c>
      <c r="G94" s="29">
        <v>150</v>
      </c>
      <c r="H94" s="26"/>
      <c r="I94" s="26">
        <f t="shared" si="2"/>
        <v>0</v>
      </c>
      <c r="J94" s="44"/>
      <c r="K94" s="26">
        <f t="shared" si="3"/>
        <v>0</v>
      </c>
    </row>
    <row r="95" spans="1:11" s="23" customFormat="1" ht="70.5" customHeight="1" x14ac:dyDescent="0.25">
      <c r="A95" s="6">
        <v>91</v>
      </c>
      <c r="B95" s="6" t="s">
        <v>107</v>
      </c>
      <c r="C95" s="7" t="s">
        <v>367</v>
      </c>
      <c r="D95" s="7" t="s">
        <v>156</v>
      </c>
      <c r="E95" s="20" t="s">
        <v>211</v>
      </c>
      <c r="F95" s="6" t="s">
        <v>225</v>
      </c>
      <c r="G95" s="29">
        <v>60</v>
      </c>
      <c r="H95" s="26"/>
      <c r="I95" s="26">
        <f t="shared" si="2"/>
        <v>0</v>
      </c>
      <c r="J95" s="44"/>
      <c r="K95" s="26">
        <f t="shared" si="3"/>
        <v>0</v>
      </c>
    </row>
    <row r="96" spans="1:11" ht="58.5" customHeight="1" x14ac:dyDescent="0.25">
      <c r="A96" s="6">
        <v>92</v>
      </c>
      <c r="B96" s="6" t="s">
        <v>108</v>
      </c>
      <c r="C96" s="6" t="s">
        <v>197</v>
      </c>
      <c r="D96" s="7" t="s">
        <v>157</v>
      </c>
      <c r="E96" s="20" t="s">
        <v>211</v>
      </c>
      <c r="F96" s="6" t="s">
        <v>20</v>
      </c>
      <c r="G96" s="29">
        <v>180</v>
      </c>
      <c r="H96" s="26"/>
      <c r="I96" s="26">
        <f t="shared" si="2"/>
        <v>0</v>
      </c>
      <c r="J96" s="44"/>
      <c r="K96" s="26">
        <f t="shared" si="3"/>
        <v>0</v>
      </c>
    </row>
    <row r="97" spans="1:19" ht="88.5" customHeight="1" x14ac:dyDescent="0.25">
      <c r="A97" s="6">
        <v>93</v>
      </c>
      <c r="B97" s="7" t="s">
        <v>409</v>
      </c>
      <c r="C97" s="7" t="s">
        <v>410</v>
      </c>
      <c r="D97" s="7" t="s">
        <v>411</v>
      </c>
      <c r="E97" s="20" t="s">
        <v>211</v>
      </c>
      <c r="F97" s="7" t="s">
        <v>13</v>
      </c>
      <c r="G97" s="32">
        <v>100</v>
      </c>
      <c r="H97" s="27"/>
      <c r="I97" s="26">
        <f t="shared" si="2"/>
        <v>0</v>
      </c>
      <c r="J97" s="44"/>
      <c r="K97" s="26">
        <f t="shared" si="3"/>
        <v>0</v>
      </c>
    </row>
    <row r="98" spans="1:19" ht="58.5" customHeight="1" x14ac:dyDescent="0.25">
      <c r="A98" s="6">
        <v>94</v>
      </c>
      <c r="B98" s="6" t="s">
        <v>32</v>
      </c>
      <c r="C98" s="6" t="s">
        <v>374</v>
      </c>
      <c r="D98" s="7" t="s">
        <v>158</v>
      </c>
      <c r="E98" s="20" t="s">
        <v>211</v>
      </c>
      <c r="F98" s="6" t="s">
        <v>16</v>
      </c>
      <c r="G98" s="29">
        <v>100</v>
      </c>
      <c r="H98" s="26"/>
      <c r="I98" s="26">
        <f t="shared" si="2"/>
        <v>0</v>
      </c>
      <c r="J98" s="44"/>
      <c r="K98" s="26">
        <f t="shared" si="3"/>
        <v>0</v>
      </c>
    </row>
    <row r="99" spans="1:19" ht="48" customHeight="1" x14ac:dyDescent="0.25">
      <c r="A99" s="6">
        <v>95</v>
      </c>
      <c r="B99" s="6" t="s">
        <v>33</v>
      </c>
      <c r="C99" s="6" t="s">
        <v>373</v>
      </c>
      <c r="D99" s="7" t="s">
        <v>159</v>
      </c>
      <c r="E99" s="20" t="s">
        <v>211</v>
      </c>
      <c r="F99" s="6" t="s">
        <v>16</v>
      </c>
      <c r="G99" s="29">
        <v>50</v>
      </c>
      <c r="H99" s="26"/>
      <c r="I99" s="26">
        <f t="shared" si="2"/>
        <v>0</v>
      </c>
      <c r="J99" s="44"/>
      <c r="K99" s="26">
        <f t="shared" si="3"/>
        <v>0</v>
      </c>
    </row>
    <row r="100" spans="1:19" ht="70.5" customHeight="1" x14ac:dyDescent="0.25">
      <c r="A100" s="6">
        <v>96</v>
      </c>
      <c r="B100" s="7" t="s">
        <v>109</v>
      </c>
      <c r="C100" s="7" t="s">
        <v>308</v>
      </c>
      <c r="D100" s="7" t="s">
        <v>160</v>
      </c>
      <c r="E100" s="20" t="s">
        <v>211</v>
      </c>
      <c r="F100" s="7" t="s">
        <v>307</v>
      </c>
      <c r="G100" s="32">
        <v>200</v>
      </c>
      <c r="H100" s="27"/>
      <c r="I100" s="26">
        <f t="shared" si="2"/>
        <v>0</v>
      </c>
      <c r="J100" s="44"/>
      <c r="K100" s="26">
        <f t="shared" si="3"/>
        <v>0</v>
      </c>
    </row>
    <row r="101" spans="1:19" ht="81.75" customHeight="1" x14ac:dyDescent="0.25">
      <c r="A101" s="6">
        <v>97</v>
      </c>
      <c r="B101" s="6" t="s">
        <v>52</v>
      </c>
      <c r="C101" s="7" t="s">
        <v>368</v>
      </c>
      <c r="D101" s="7" t="s">
        <v>161</v>
      </c>
      <c r="E101" s="20" t="s">
        <v>211</v>
      </c>
      <c r="F101" s="6" t="s">
        <v>131</v>
      </c>
      <c r="G101" s="29">
        <v>180</v>
      </c>
      <c r="H101" s="26"/>
      <c r="I101" s="26">
        <f t="shared" si="2"/>
        <v>0</v>
      </c>
      <c r="J101" s="44"/>
      <c r="K101" s="26">
        <f t="shared" si="3"/>
        <v>0</v>
      </c>
    </row>
    <row r="102" spans="1:19" ht="75.75" customHeight="1" x14ac:dyDescent="0.25">
      <c r="A102" s="6">
        <v>98</v>
      </c>
      <c r="B102" s="6" t="s">
        <v>110</v>
      </c>
      <c r="C102" s="7" t="s">
        <v>369</v>
      </c>
      <c r="D102" s="7" t="s">
        <v>156</v>
      </c>
      <c r="E102" s="20" t="s">
        <v>211</v>
      </c>
      <c r="F102" s="6" t="s">
        <v>225</v>
      </c>
      <c r="G102" s="29">
        <v>90</v>
      </c>
      <c r="H102" s="26"/>
      <c r="I102" s="26">
        <f t="shared" si="2"/>
        <v>0</v>
      </c>
      <c r="J102" s="44"/>
      <c r="K102" s="26">
        <f t="shared" si="3"/>
        <v>0</v>
      </c>
    </row>
    <row r="103" spans="1:19" ht="105" customHeight="1" x14ac:dyDescent="0.25">
      <c r="A103" s="6">
        <v>99</v>
      </c>
      <c r="B103" s="6" t="s">
        <v>36</v>
      </c>
      <c r="C103" s="7" t="s">
        <v>370</v>
      </c>
      <c r="D103" s="8" t="s">
        <v>162</v>
      </c>
      <c r="E103" s="20" t="s">
        <v>211</v>
      </c>
      <c r="F103" s="6" t="s">
        <v>225</v>
      </c>
      <c r="G103" s="29">
        <v>180</v>
      </c>
      <c r="H103" s="26"/>
      <c r="I103" s="26">
        <f t="shared" si="2"/>
        <v>0</v>
      </c>
      <c r="J103" s="44"/>
      <c r="K103" s="26">
        <f t="shared" si="3"/>
        <v>0</v>
      </c>
    </row>
    <row r="104" spans="1:19" ht="65.25" customHeight="1" x14ac:dyDescent="0.25">
      <c r="A104" s="6">
        <v>100</v>
      </c>
      <c r="B104" s="6" t="s">
        <v>50</v>
      </c>
      <c r="C104" s="6" t="s">
        <v>371</v>
      </c>
      <c r="D104" s="7" t="s">
        <v>215</v>
      </c>
      <c r="E104" s="20" t="s">
        <v>211</v>
      </c>
      <c r="F104" s="6" t="s">
        <v>13</v>
      </c>
      <c r="G104" s="29">
        <v>6</v>
      </c>
      <c r="H104" s="26"/>
      <c r="I104" s="26">
        <f t="shared" si="2"/>
        <v>0</v>
      </c>
      <c r="J104" s="44"/>
      <c r="K104" s="26">
        <f t="shared" si="3"/>
        <v>0</v>
      </c>
    </row>
    <row r="105" spans="1:19" ht="84.75" customHeight="1" x14ac:dyDescent="0.25">
      <c r="A105" s="6">
        <v>101</v>
      </c>
      <c r="B105" s="6" t="s">
        <v>50</v>
      </c>
      <c r="C105" s="6" t="s">
        <v>372</v>
      </c>
      <c r="D105" s="7" t="s">
        <v>163</v>
      </c>
      <c r="E105" s="20" t="s">
        <v>211</v>
      </c>
      <c r="F105" s="6" t="s">
        <v>69</v>
      </c>
      <c r="G105" s="29">
        <v>10</v>
      </c>
      <c r="H105" s="26"/>
      <c r="I105" s="26">
        <f t="shared" si="2"/>
        <v>0</v>
      </c>
      <c r="J105" s="44"/>
      <c r="K105" s="26">
        <f t="shared" si="3"/>
        <v>0</v>
      </c>
    </row>
    <row r="106" spans="1:19" ht="43.5" customHeight="1" x14ac:dyDescent="0.25">
      <c r="A106" s="6">
        <v>102</v>
      </c>
      <c r="B106" s="6" t="s">
        <v>51</v>
      </c>
      <c r="C106" s="6" t="s">
        <v>375</v>
      </c>
      <c r="D106" s="7" t="s">
        <v>164</v>
      </c>
      <c r="E106" s="20" t="s">
        <v>211</v>
      </c>
      <c r="F106" s="6" t="s">
        <v>17</v>
      </c>
      <c r="G106" s="29">
        <v>5</v>
      </c>
      <c r="H106" s="26"/>
      <c r="I106" s="26">
        <f t="shared" si="2"/>
        <v>0</v>
      </c>
      <c r="J106" s="44"/>
      <c r="K106" s="26">
        <f t="shared" si="3"/>
        <v>0</v>
      </c>
    </row>
    <row r="107" spans="1:19" ht="99" customHeight="1" x14ac:dyDescent="0.25">
      <c r="A107" s="6">
        <v>103</v>
      </c>
      <c r="B107" s="7" t="s">
        <v>217</v>
      </c>
      <c r="C107" s="7" t="s">
        <v>269</v>
      </c>
      <c r="D107" s="7" t="s">
        <v>156</v>
      </c>
      <c r="E107" s="20" t="s">
        <v>211</v>
      </c>
      <c r="F107" s="7" t="s">
        <v>225</v>
      </c>
      <c r="G107" s="32">
        <v>5</v>
      </c>
      <c r="H107" s="27"/>
      <c r="I107" s="26">
        <f t="shared" si="2"/>
        <v>0</v>
      </c>
      <c r="J107" s="44"/>
      <c r="K107" s="26">
        <f t="shared" si="3"/>
        <v>0</v>
      </c>
    </row>
    <row r="108" spans="1:19" ht="36.75" customHeight="1" x14ac:dyDescent="0.25">
      <c r="A108" s="6">
        <v>104</v>
      </c>
      <c r="B108" s="6" t="s">
        <v>111</v>
      </c>
      <c r="C108" s="6" t="s">
        <v>198</v>
      </c>
      <c r="D108" s="7" t="s">
        <v>165</v>
      </c>
      <c r="E108" s="20" t="s">
        <v>211</v>
      </c>
      <c r="F108" s="6" t="s">
        <v>20</v>
      </c>
      <c r="G108" s="29">
        <v>10</v>
      </c>
      <c r="H108" s="26"/>
      <c r="I108" s="26">
        <f t="shared" si="2"/>
        <v>0</v>
      </c>
      <c r="J108" s="44"/>
      <c r="K108" s="26">
        <f t="shared" si="3"/>
        <v>0</v>
      </c>
    </row>
    <row r="109" spans="1:19" s="23" customFormat="1" ht="84" customHeight="1" x14ac:dyDescent="0.25">
      <c r="A109" s="6">
        <v>105</v>
      </c>
      <c r="B109" s="6" t="s">
        <v>112</v>
      </c>
      <c r="C109" s="6" t="s">
        <v>199</v>
      </c>
      <c r="D109" s="7" t="s">
        <v>165</v>
      </c>
      <c r="E109" s="20" t="s">
        <v>211</v>
      </c>
      <c r="F109" s="6" t="s">
        <v>19</v>
      </c>
      <c r="G109" s="29">
        <v>130</v>
      </c>
      <c r="H109" s="26"/>
      <c r="I109" s="26">
        <f t="shared" si="2"/>
        <v>0</v>
      </c>
      <c r="J109" s="44"/>
      <c r="K109" s="26">
        <f t="shared" si="3"/>
        <v>0</v>
      </c>
    </row>
    <row r="110" spans="1:19" s="4" customFormat="1" ht="59.25" customHeight="1" x14ac:dyDescent="0.25">
      <c r="A110" s="6">
        <v>106</v>
      </c>
      <c r="B110" s="6" t="s">
        <v>112</v>
      </c>
      <c r="C110" s="7" t="s">
        <v>207</v>
      </c>
      <c r="D110" s="7" t="s">
        <v>165</v>
      </c>
      <c r="E110" s="20" t="s">
        <v>211</v>
      </c>
      <c r="F110" s="6" t="s">
        <v>226</v>
      </c>
      <c r="G110" s="29">
        <v>50</v>
      </c>
      <c r="H110" s="26"/>
      <c r="I110" s="26">
        <f t="shared" si="2"/>
        <v>0</v>
      </c>
      <c r="J110" s="44"/>
      <c r="K110" s="26">
        <f t="shared" si="3"/>
        <v>0</v>
      </c>
      <c r="L110" s="1"/>
      <c r="M110" s="1"/>
      <c r="N110" s="1"/>
      <c r="O110" s="1"/>
      <c r="P110" s="1"/>
      <c r="Q110" s="1"/>
      <c r="R110" s="1"/>
      <c r="S110" s="1"/>
    </row>
    <row r="111" spans="1:19" ht="63" customHeight="1" x14ac:dyDescent="0.25">
      <c r="A111" s="6">
        <v>107</v>
      </c>
      <c r="B111" s="6" t="s">
        <v>113</v>
      </c>
      <c r="C111" s="6" t="s">
        <v>188</v>
      </c>
      <c r="D111" s="7" t="s">
        <v>166</v>
      </c>
      <c r="E111" s="5" t="s">
        <v>210</v>
      </c>
      <c r="F111" s="6" t="s">
        <v>23</v>
      </c>
      <c r="G111" s="29">
        <v>620</v>
      </c>
      <c r="H111" s="26"/>
      <c r="I111" s="26">
        <f t="shared" si="2"/>
        <v>0</v>
      </c>
      <c r="J111" s="44"/>
      <c r="K111" s="26">
        <f t="shared" si="3"/>
        <v>0</v>
      </c>
    </row>
    <row r="112" spans="1:19" ht="62.25" customHeight="1" x14ac:dyDescent="0.25">
      <c r="A112" s="6">
        <v>108</v>
      </c>
      <c r="B112" s="6" t="s">
        <v>113</v>
      </c>
      <c r="C112" s="6" t="s">
        <v>188</v>
      </c>
      <c r="D112" s="7" t="s">
        <v>166</v>
      </c>
      <c r="E112" s="5" t="s">
        <v>210</v>
      </c>
      <c r="F112" s="6" t="s">
        <v>17</v>
      </c>
      <c r="G112" s="29">
        <v>20</v>
      </c>
      <c r="H112" s="26"/>
      <c r="I112" s="26">
        <f t="shared" si="2"/>
        <v>0</v>
      </c>
      <c r="J112" s="44"/>
      <c r="K112" s="26">
        <f t="shared" si="3"/>
        <v>0</v>
      </c>
    </row>
    <row r="113" spans="1:11" ht="63" customHeight="1" x14ac:dyDescent="0.25">
      <c r="A113" s="6">
        <v>109</v>
      </c>
      <c r="B113" s="6" t="s">
        <v>113</v>
      </c>
      <c r="C113" s="7" t="s">
        <v>376</v>
      </c>
      <c r="D113" s="7" t="s">
        <v>136</v>
      </c>
      <c r="E113" s="5" t="s">
        <v>210</v>
      </c>
      <c r="F113" s="6" t="s">
        <v>66</v>
      </c>
      <c r="G113" s="34">
        <v>5</v>
      </c>
      <c r="H113" s="26"/>
      <c r="I113" s="26">
        <f t="shared" si="2"/>
        <v>0</v>
      </c>
      <c r="J113" s="44"/>
      <c r="K113" s="26">
        <f t="shared" si="3"/>
        <v>0</v>
      </c>
    </row>
    <row r="114" spans="1:11" ht="78.75" customHeight="1" x14ac:dyDescent="0.25">
      <c r="A114" s="6">
        <v>110</v>
      </c>
      <c r="B114" s="6" t="s">
        <v>114</v>
      </c>
      <c r="C114" s="6" t="s">
        <v>189</v>
      </c>
      <c r="D114" s="7" t="s">
        <v>167</v>
      </c>
      <c r="E114" s="5" t="s">
        <v>210</v>
      </c>
      <c r="F114" s="6" t="s">
        <v>17</v>
      </c>
      <c r="G114" s="29">
        <v>20</v>
      </c>
      <c r="H114" s="26"/>
      <c r="I114" s="26">
        <f t="shared" si="2"/>
        <v>0</v>
      </c>
      <c r="J114" s="44"/>
      <c r="K114" s="26">
        <f t="shared" si="3"/>
        <v>0</v>
      </c>
    </row>
    <row r="115" spans="1:11" ht="74.25" customHeight="1" x14ac:dyDescent="0.25">
      <c r="A115" s="6">
        <v>111</v>
      </c>
      <c r="B115" s="7" t="s">
        <v>257</v>
      </c>
      <c r="C115" s="7" t="s">
        <v>255</v>
      </c>
      <c r="D115" s="7" t="s">
        <v>218</v>
      </c>
      <c r="E115" s="5" t="s">
        <v>210</v>
      </c>
      <c r="F115" s="7" t="s">
        <v>219</v>
      </c>
      <c r="G115" s="32">
        <v>100</v>
      </c>
      <c r="H115" s="26"/>
      <c r="I115" s="26">
        <f t="shared" si="2"/>
        <v>0</v>
      </c>
      <c r="J115" s="44"/>
      <c r="K115" s="26">
        <f t="shared" si="3"/>
        <v>0</v>
      </c>
    </row>
    <row r="116" spans="1:11" ht="45.75" customHeight="1" x14ac:dyDescent="0.25">
      <c r="A116" s="6">
        <v>112</v>
      </c>
      <c r="B116" s="7" t="s">
        <v>256</v>
      </c>
      <c r="C116" s="7" t="s">
        <v>443</v>
      </c>
      <c r="D116" s="7" t="s">
        <v>218</v>
      </c>
      <c r="E116" s="5" t="s">
        <v>210</v>
      </c>
      <c r="F116" s="7" t="s">
        <v>205</v>
      </c>
      <c r="G116" s="32">
        <v>60</v>
      </c>
      <c r="H116" s="26"/>
      <c r="I116" s="26">
        <f t="shared" si="2"/>
        <v>0</v>
      </c>
      <c r="J116" s="44"/>
      <c r="K116" s="26">
        <f t="shared" si="3"/>
        <v>0</v>
      </c>
    </row>
    <row r="117" spans="1:11" ht="51.75" customHeight="1" x14ac:dyDescent="0.25">
      <c r="A117" s="6">
        <v>113</v>
      </c>
      <c r="B117" s="9" t="s">
        <v>115</v>
      </c>
      <c r="C117" s="6" t="s">
        <v>200</v>
      </c>
      <c r="D117" s="8" t="s">
        <v>168</v>
      </c>
      <c r="E117" s="5" t="s">
        <v>210</v>
      </c>
      <c r="F117" s="6" t="s">
        <v>132</v>
      </c>
      <c r="G117" s="29">
        <v>250</v>
      </c>
      <c r="H117" s="26"/>
      <c r="I117" s="26">
        <f t="shared" si="2"/>
        <v>0</v>
      </c>
      <c r="J117" s="44"/>
      <c r="K117" s="26">
        <f t="shared" si="3"/>
        <v>0</v>
      </c>
    </row>
    <row r="118" spans="1:11" ht="66" customHeight="1" x14ac:dyDescent="0.25">
      <c r="A118" s="6">
        <v>114</v>
      </c>
      <c r="B118" s="8" t="s">
        <v>115</v>
      </c>
      <c r="C118" s="7" t="s">
        <v>271</v>
      </c>
      <c r="D118" s="8" t="s">
        <v>270</v>
      </c>
      <c r="E118" s="5" t="s">
        <v>210</v>
      </c>
      <c r="F118" s="7" t="s">
        <v>272</v>
      </c>
      <c r="G118" s="32">
        <v>200</v>
      </c>
      <c r="H118" s="27"/>
      <c r="I118" s="26">
        <f t="shared" si="2"/>
        <v>0</v>
      </c>
      <c r="J118" s="44"/>
      <c r="K118" s="26">
        <f t="shared" si="3"/>
        <v>0</v>
      </c>
    </row>
    <row r="119" spans="1:11" ht="59.25" customHeight="1" x14ac:dyDescent="0.25">
      <c r="A119" s="6">
        <v>115</v>
      </c>
      <c r="B119" s="22" t="s">
        <v>18</v>
      </c>
      <c r="C119" s="22" t="s">
        <v>377</v>
      </c>
      <c r="D119" s="22" t="s">
        <v>169</v>
      </c>
      <c r="E119" s="22" t="s">
        <v>211</v>
      </c>
      <c r="F119" s="22" t="s">
        <v>133</v>
      </c>
      <c r="G119" s="34">
        <v>150</v>
      </c>
      <c r="H119" s="35"/>
      <c r="I119" s="26">
        <f t="shared" si="2"/>
        <v>0</v>
      </c>
      <c r="J119" s="44"/>
      <c r="K119" s="26">
        <f t="shared" si="3"/>
        <v>0</v>
      </c>
    </row>
    <row r="120" spans="1:11" s="23" customFormat="1" ht="63" customHeight="1" x14ac:dyDescent="0.25">
      <c r="A120" s="6">
        <v>116</v>
      </c>
      <c r="B120" s="22" t="s">
        <v>18</v>
      </c>
      <c r="C120" s="22" t="s">
        <v>377</v>
      </c>
      <c r="D120" s="22" t="s">
        <v>169</v>
      </c>
      <c r="E120" s="22" t="s">
        <v>211</v>
      </c>
      <c r="F120" s="22" t="s">
        <v>178</v>
      </c>
      <c r="G120" s="34">
        <v>70</v>
      </c>
      <c r="H120" s="35"/>
      <c r="I120" s="26">
        <f t="shared" si="2"/>
        <v>0</v>
      </c>
      <c r="J120" s="44"/>
      <c r="K120" s="26">
        <f t="shared" si="3"/>
        <v>0</v>
      </c>
    </row>
    <row r="121" spans="1:11" ht="64.2" customHeight="1" x14ac:dyDescent="0.25">
      <c r="A121" s="6">
        <v>117</v>
      </c>
      <c r="B121" s="7" t="s">
        <v>378</v>
      </c>
      <c r="C121" s="7" t="s">
        <v>379</v>
      </c>
      <c r="D121" s="7" t="s">
        <v>169</v>
      </c>
      <c r="E121" s="7" t="s">
        <v>211</v>
      </c>
      <c r="F121" s="7" t="s">
        <v>58</v>
      </c>
      <c r="G121" s="29">
        <v>400</v>
      </c>
      <c r="H121" s="26"/>
      <c r="I121" s="26">
        <f t="shared" si="2"/>
        <v>0</v>
      </c>
      <c r="J121" s="44"/>
      <c r="K121" s="26">
        <f t="shared" si="3"/>
        <v>0</v>
      </c>
    </row>
    <row r="122" spans="1:11" ht="54" customHeight="1" x14ac:dyDescent="0.25">
      <c r="A122" s="6">
        <v>118</v>
      </c>
      <c r="B122" s="7" t="s">
        <v>116</v>
      </c>
      <c r="C122" s="7" t="s">
        <v>76</v>
      </c>
      <c r="D122" s="7" t="s">
        <v>169</v>
      </c>
      <c r="E122" s="7" t="s">
        <v>211</v>
      </c>
      <c r="F122" s="7" t="s">
        <v>11</v>
      </c>
      <c r="G122" s="29">
        <v>110</v>
      </c>
      <c r="H122" s="26"/>
      <c r="I122" s="26">
        <f t="shared" si="2"/>
        <v>0</v>
      </c>
      <c r="J122" s="44"/>
      <c r="K122" s="26">
        <f t="shared" si="3"/>
        <v>0</v>
      </c>
    </row>
    <row r="123" spans="1:11" ht="122.25" customHeight="1" x14ac:dyDescent="0.25">
      <c r="A123" s="6">
        <v>119</v>
      </c>
      <c r="B123" s="7" t="s">
        <v>117</v>
      </c>
      <c r="C123" s="7" t="s">
        <v>236</v>
      </c>
      <c r="D123" s="7" t="s">
        <v>170</v>
      </c>
      <c r="E123" s="7" t="s">
        <v>211</v>
      </c>
      <c r="F123" s="7" t="s">
        <v>11</v>
      </c>
      <c r="G123" s="29">
        <v>80</v>
      </c>
      <c r="H123" s="26"/>
      <c r="I123" s="26">
        <f t="shared" si="2"/>
        <v>0</v>
      </c>
      <c r="J123" s="44"/>
      <c r="K123" s="26">
        <f t="shared" si="3"/>
        <v>0</v>
      </c>
    </row>
    <row r="124" spans="1:11" ht="68.25" customHeight="1" x14ac:dyDescent="0.25">
      <c r="A124" s="6">
        <v>120</v>
      </c>
      <c r="B124" s="7" t="s">
        <v>179</v>
      </c>
      <c r="C124" s="7" t="s">
        <v>180</v>
      </c>
      <c r="D124" s="7" t="s">
        <v>169</v>
      </c>
      <c r="E124" s="7" t="s">
        <v>210</v>
      </c>
      <c r="F124" s="7" t="s">
        <v>380</v>
      </c>
      <c r="G124" s="29">
        <v>40</v>
      </c>
      <c r="H124" s="26"/>
      <c r="I124" s="26">
        <f t="shared" si="2"/>
        <v>0</v>
      </c>
      <c r="J124" s="44"/>
      <c r="K124" s="26">
        <f t="shared" si="3"/>
        <v>0</v>
      </c>
    </row>
    <row r="125" spans="1:11" ht="70.5" customHeight="1" x14ac:dyDescent="0.25">
      <c r="A125" s="6">
        <v>121</v>
      </c>
      <c r="B125" s="7" t="s">
        <v>181</v>
      </c>
      <c r="C125" s="7" t="s">
        <v>182</v>
      </c>
      <c r="D125" s="7" t="s">
        <v>169</v>
      </c>
      <c r="E125" s="7" t="s">
        <v>211</v>
      </c>
      <c r="F125" s="7" t="s">
        <v>381</v>
      </c>
      <c r="G125" s="29">
        <v>60</v>
      </c>
      <c r="H125" s="26"/>
      <c r="I125" s="26">
        <f t="shared" si="2"/>
        <v>0</v>
      </c>
      <c r="J125" s="44"/>
      <c r="K125" s="26">
        <f t="shared" si="3"/>
        <v>0</v>
      </c>
    </row>
    <row r="126" spans="1:11" ht="46.5" customHeight="1" x14ac:dyDescent="0.25">
      <c r="A126" s="6">
        <v>122</v>
      </c>
      <c r="B126" s="7" t="s">
        <v>183</v>
      </c>
      <c r="C126" s="7" t="s">
        <v>184</v>
      </c>
      <c r="D126" s="7" t="s">
        <v>169</v>
      </c>
      <c r="E126" s="7" t="s">
        <v>211</v>
      </c>
      <c r="F126" s="22" t="s">
        <v>62</v>
      </c>
      <c r="G126" s="29">
        <v>60</v>
      </c>
      <c r="H126" s="26"/>
      <c r="I126" s="26">
        <f t="shared" si="2"/>
        <v>0</v>
      </c>
      <c r="J126" s="44"/>
      <c r="K126" s="26">
        <f t="shared" si="3"/>
        <v>0</v>
      </c>
    </row>
    <row r="127" spans="1:11" ht="52.5" customHeight="1" x14ac:dyDescent="0.25">
      <c r="A127" s="6">
        <v>123</v>
      </c>
      <c r="B127" s="7" t="s">
        <v>176</v>
      </c>
      <c r="C127" s="7" t="s">
        <v>382</v>
      </c>
      <c r="D127" s="7"/>
      <c r="E127" s="8" t="s">
        <v>210</v>
      </c>
      <c r="F127" s="7" t="s">
        <v>227</v>
      </c>
      <c r="G127" s="29">
        <v>80</v>
      </c>
      <c r="H127" s="26"/>
      <c r="I127" s="26">
        <f t="shared" si="2"/>
        <v>0</v>
      </c>
      <c r="J127" s="44"/>
      <c r="K127" s="26">
        <f t="shared" si="3"/>
        <v>0</v>
      </c>
    </row>
    <row r="128" spans="1:11" ht="54.65" customHeight="1" x14ac:dyDescent="0.25">
      <c r="A128" s="6">
        <v>124</v>
      </c>
      <c r="B128" s="6" t="s">
        <v>24</v>
      </c>
      <c r="C128" s="6" t="s">
        <v>383</v>
      </c>
      <c r="D128" s="7"/>
      <c r="E128" s="8" t="s">
        <v>210</v>
      </c>
      <c r="F128" s="6" t="s">
        <v>227</v>
      </c>
      <c r="G128" s="29">
        <v>160</v>
      </c>
      <c r="H128" s="26"/>
      <c r="I128" s="26">
        <f t="shared" si="2"/>
        <v>0</v>
      </c>
      <c r="J128" s="44"/>
      <c r="K128" s="26">
        <f t="shared" si="3"/>
        <v>0</v>
      </c>
    </row>
    <row r="129" spans="1:11" ht="52.5" customHeight="1" x14ac:dyDescent="0.25">
      <c r="A129" s="6">
        <v>125</v>
      </c>
      <c r="B129" s="6" t="s">
        <v>25</v>
      </c>
      <c r="C129" s="6" t="s">
        <v>384</v>
      </c>
      <c r="D129" s="7"/>
      <c r="E129" s="8" t="s">
        <v>210</v>
      </c>
      <c r="F129" s="6" t="s">
        <v>228</v>
      </c>
      <c r="G129" s="29">
        <v>400</v>
      </c>
      <c r="H129" s="26"/>
      <c r="I129" s="26">
        <f t="shared" si="2"/>
        <v>0</v>
      </c>
      <c r="J129" s="44"/>
      <c r="K129" s="26">
        <f t="shared" si="3"/>
        <v>0</v>
      </c>
    </row>
    <row r="130" spans="1:11" ht="48.75" customHeight="1" x14ac:dyDescent="0.25">
      <c r="A130" s="6">
        <v>126</v>
      </c>
      <c r="B130" s="6" t="s">
        <v>26</v>
      </c>
      <c r="C130" s="6" t="s">
        <v>385</v>
      </c>
      <c r="D130" s="7"/>
      <c r="E130" s="8" t="s">
        <v>210</v>
      </c>
      <c r="F130" s="6" t="s">
        <v>228</v>
      </c>
      <c r="G130" s="29">
        <v>380</v>
      </c>
      <c r="H130" s="26"/>
      <c r="I130" s="26">
        <f t="shared" si="2"/>
        <v>0</v>
      </c>
      <c r="J130" s="44"/>
      <c r="K130" s="26">
        <f t="shared" si="3"/>
        <v>0</v>
      </c>
    </row>
    <row r="131" spans="1:11" ht="51.75" customHeight="1" x14ac:dyDescent="0.25">
      <c r="A131" s="6">
        <v>127</v>
      </c>
      <c r="B131" s="6" t="s">
        <v>27</v>
      </c>
      <c r="C131" s="6" t="s">
        <v>386</v>
      </c>
      <c r="D131" s="7"/>
      <c r="E131" s="8" t="s">
        <v>210</v>
      </c>
      <c r="F131" s="6" t="s">
        <v>229</v>
      </c>
      <c r="G131" s="29">
        <v>700</v>
      </c>
      <c r="H131" s="26"/>
      <c r="I131" s="26">
        <f t="shared" si="2"/>
        <v>0</v>
      </c>
      <c r="J131" s="44"/>
      <c r="K131" s="26">
        <f t="shared" si="3"/>
        <v>0</v>
      </c>
    </row>
    <row r="132" spans="1:11" ht="49.5" customHeight="1" x14ac:dyDescent="0.25">
      <c r="A132" s="6">
        <v>128</v>
      </c>
      <c r="B132" s="6" t="s">
        <v>28</v>
      </c>
      <c r="C132" s="6" t="s">
        <v>392</v>
      </c>
      <c r="D132" s="7"/>
      <c r="E132" s="8" t="s">
        <v>210</v>
      </c>
      <c r="F132" s="6" t="s">
        <v>230</v>
      </c>
      <c r="G132" s="29">
        <v>400</v>
      </c>
      <c r="H132" s="26"/>
      <c r="I132" s="26">
        <f t="shared" si="2"/>
        <v>0</v>
      </c>
      <c r="J132" s="44"/>
      <c r="K132" s="26">
        <f t="shared" si="3"/>
        <v>0</v>
      </c>
    </row>
    <row r="133" spans="1:11" ht="51" customHeight="1" x14ac:dyDescent="0.25">
      <c r="A133" s="6">
        <v>129</v>
      </c>
      <c r="B133" s="6" t="s">
        <v>29</v>
      </c>
      <c r="C133" s="6" t="s">
        <v>393</v>
      </c>
      <c r="D133" s="7"/>
      <c r="E133" s="8" t="s">
        <v>210</v>
      </c>
      <c r="F133" s="6" t="s">
        <v>230</v>
      </c>
      <c r="G133" s="29">
        <v>700</v>
      </c>
      <c r="H133" s="26"/>
      <c r="I133" s="26">
        <f t="shared" si="2"/>
        <v>0</v>
      </c>
      <c r="J133" s="44"/>
      <c r="K133" s="26">
        <f t="shared" si="3"/>
        <v>0</v>
      </c>
    </row>
    <row r="134" spans="1:11" ht="36" customHeight="1" x14ac:dyDescent="0.25">
      <c r="A134" s="6">
        <v>130</v>
      </c>
      <c r="B134" s="7" t="s">
        <v>387</v>
      </c>
      <c r="C134" s="7" t="s">
        <v>388</v>
      </c>
      <c r="D134" s="7" t="s">
        <v>171</v>
      </c>
      <c r="E134" s="8" t="s">
        <v>210</v>
      </c>
      <c r="F134" s="6" t="s">
        <v>11</v>
      </c>
      <c r="G134" s="29">
        <v>10</v>
      </c>
      <c r="H134" s="26"/>
      <c r="I134" s="26">
        <f t="shared" ref="I134:I175" si="4">G134*H134</f>
        <v>0</v>
      </c>
      <c r="J134" s="44"/>
      <c r="K134" s="26">
        <f t="shared" ref="K134:K175" si="5">I134+(I134*J134)</f>
        <v>0</v>
      </c>
    </row>
    <row r="135" spans="1:11" ht="36" customHeight="1" x14ac:dyDescent="0.25">
      <c r="A135" s="6">
        <v>131</v>
      </c>
      <c r="B135" s="7" t="s">
        <v>387</v>
      </c>
      <c r="C135" s="7" t="s">
        <v>389</v>
      </c>
      <c r="D135" s="7" t="s">
        <v>171</v>
      </c>
      <c r="E135" s="8" t="s">
        <v>210</v>
      </c>
      <c r="F135" s="6" t="s">
        <v>11</v>
      </c>
      <c r="G135" s="29">
        <v>20</v>
      </c>
      <c r="H135" s="26"/>
      <c r="I135" s="26">
        <f t="shared" si="4"/>
        <v>0</v>
      </c>
      <c r="J135" s="44"/>
      <c r="K135" s="26">
        <f t="shared" si="5"/>
        <v>0</v>
      </c>
    </row>
    <row r="136" spans="1:11" ht="36" customHeight="1" x14ac:dyDescent="0.25">
      <c r="A136" s="6">
        <v>132</v>
      </c>
      <c r="B136" s="7" t="s">
        <v>387</v>
      </c>
      <c r="C136" s="7" t="s">
        <v>390</v>
      </c>
      <c r="D136" s="7" t="s">
        <v>171</v>
      </c>
      <c r="E136" s="8" t="s">
        <v>210</v>
      </c>
      <c r="F136" s="6" t="s">
        <v>11</v>
      </c>
      <c r="G136" s="29">
        <v>30</v>
      </c>
      <c r="H136" s="26"/>
      <c r="I136" s="26">
        <f t="shared" si="4"/>
        <v>0</v>
      </c>
      <c r="J136" s="44"/>
      <c r="K136" s="26">
        <f t="shared" si="5"/>
        <v>0</v>
      </c>
    </row>
    <row r="137" spans="1:11" ht="36" customHeight="1" x14ac:dyDescent="0.25">
      <c r="A137" s="6">
        <v>133</v>
      </c>
      <c r="B137" s="7" t="s">
        <v>387</v>
      </c>
      <c r="C137" s="7" t="s">
        <v>391</v>
      </c>
      <c r="D137" s="7" t="s">
        <v>171</v>
      </c>
      <c r="E137" s="8" t="s">
        <v>210</v>
      </c>
      <c r="F137" s="6" t="s">
        <v>11</v>
      </c>
      <c r="G137" s="29">
        <v>25</v>
      </c>
      <c r="H137" s="26"/>
      <c r="I137" s="26">
        <f t="shared" si="4"/>
        <v>0</v>
      </c>
      <c r="J137" s="44"/>
      <c r="K137" s="26">
        <f t="shared" si="5"/>
        <v>0</v>
      </c>
    </row>
    <row r="138" spans="1:11" ht="35.15" customHeight="1" x14ac:dyDescent="0.25">
      <c r="A138" s="6">
        <v>134</v>
      </c>
      <c r="B138" s="6" t="s">
        <v>46</v>
      </c>
      <c r="C138" s="6" t="s">
        <v>235</v>
      </c>
      <c r="D138" s="7" t="s">
        <v>136</v>
      </c>
      <c r="E138" s="8" t="s">
        <v>210</v>
      </c>
      <c r="F138" s="6" t="s">
        <v>11</v>
      </c>
      <c r="G138" s="29">
        <v>20</v>
      </c>
      <c r="H138" s="26"/>
      <c r="I138" s="26">
        <f t="shared" si="4"/>
        <v>0</v>
      </c>
      <c r="J138" s="44"/>
      <c r="K138" s="26">
        <f t="shared" si="5"/>
        <v>0</v>
      </c>
    </row>
    <row r="139" spans="1:11" ht="35.15" customHeight="1" x14ac:dyDescent="0.25">
      <c r="A139" s="6">
        <v>135</v>
      </c>
      <c r="B139" s="6" t="s">
        <v>46</v>
      </c>
      <c r="C139" s="6" t="s">
        <v>234</v>
      </c>
      <c r="D139" s="7" t="s">
        <v>136</v>
      </c>
      <c r="E139" s="8" t="s">
        <v>210</v>
      </c>
      <c r="F139" s="6" t="s">
        <v>11</v>
      </c>
      <c r="G139" s="29">
        <v>10</v>
      </c>
      <c r="H139" s="26"/>
      <c r="I139" s="26">
        <f t="shared" si="4"/>
        <v>0</v>
      </c>
      <c r="J139" s="44"/>
      <c r="K139" s="26">
        <f t="shared" si="5"/>
        <v>0</v>
      </c>
    </row>
    <row r="140" spans="1:11" ht="35.15" customHeight="1" x14ac:dyDescent="0.25">
      <c r="A140" s="6">
        <v>136</v>
      </c>
      <c r="B140" s="6" t="s">
        <v>47</v>
      </c>
      <c r="C140" s="6" t="s">
        <v>233</v>
      </c>
      <c r="D140" s="7" t="s">
        <v>136</v>
      </c>
      <c r="E140" s="8" t="s">
        <v>210</v>
      </c>
      <c r="F140" s="6" t="s">
        <v>11</v>
      </c>
      <c r="G140" s="29">
        <v>10</v>
      </c>
      <c r="H140" s="26"/>
      <c r="I140" s="26">
        <f t="shared" si="4"/>
        <v>0</v>
      </c>
      <c r="J140" s="44"/>
      <c r="K140" s="26">
        <f t="shared" si="5"/>
        <v>0</v>
      </c>
    </row>
    <row r="141" spans="1:11" ht="35.15" customHeight="1" x14ac:dyDescent="0.25">
      <c r="A141" s="6">
        <v>137</v>
      </c>
      <c r="B141" s="7" t="s">
        <v>47</v>
      </c>
      <c r="C141" s="7" t="s">
        <v>268</v>
      </c>
      <c r="D141" s="7" t="s">
        <v>136</v>
      </c>
      <c r="E141" s="8" t="s">
        <v>210</v>
      </c>
      <c r="F141" s="7" t="s">
        <v>11</v>
      </c>
      <c r="G141" s="32">
        <v>20</v>
      </c>
      <c r="H141" s="27"/>
      <c r="I141" s="26">
        <f t="shared" si="4"/>
        <v>0</v>
      </c>
      <c r="J141" s="44"/>
      <c r="K141" s="26">
        <f t="shared" si="5"/>
        <v>0</v>
      </c>
    </row>
    <row r="142" spans="1:11" ht="35.15" customHeight="1" x14ac:dyDescent="0.25">
      <c r="A142" s="6">
        <v>138</v>
      </c>
      <c r="B142" s="6" t="s">
        <v>118</v>
      </c>
      <c r="C142" s="6" t="s">
        <v>119</v>
      </c>
      <c r="D142" s="7" t="s">
        <v>136</v>
      </c>
      <c r="E142" s="8" t="s">
        <v>210</v>
      </c>
      <c r="F142" s="6" t="s">
        <v>11</v>
      </c>
      <c r="G142" s="29">
        <v>25</v>
      </c>
      <c r="H142" s="26"/>
      <c r="I142" s="26">
        <f t="shared" si="4"/>
        <v>0</v>
      </c>
      <c r="J142" s="44"/>
      <c r="K142" s="26">
        <f t="shared" si="5"/>
        <v>0</v>
      </c>
    </row>
    <row r="143" spans="1:11" ht="42.75" customHeight="1" x14ac:dyDescent="0.25">
      <c r="A143" s="6">
        <v>139</v>
      </c>
      <c r="B143" s="6" t="s">
        <v>120</v>
      </c>
      <c r="C143" s="6" t="s">
        <v>231</v>
      </c>
      <c r="D143" s="7" t="s">
        <v>136</v>
      </c>
      <c r="E143" s="8" t="s">
        <v>210</v>
      </c>
      <c r="F143" s="6" t="s">
        <v>11</v>
      </c>
      <c r="G143" s="29">
        <v>25</v>
      </c>
      <c r="H143" s="26"/>
      <c r="I143" s="26">
        <f t="shared" si="4"/>
        <v>0</v>
      </c>
      <c r="J143" s="44"/>
      <c r="K143" s="26">
        <f t="shared" si="5"/>
        <v>0</v>
      </c>
    </row>
    <row r="144" spans="1:11" ht="62.25" customHeight="1" x14ac:dyDescent="0.25">
      <c r="A144" s="6">
        <v>140</v>
      </c>
      <c r="B144" s="6" t="s">
        <v>121</v>
      </c>
      <c r="C144" s="6" t="s">
        <v>444</v>
      </c>
      <c r="D144" s="7" t="s">
        <v>143</v>
      </c>
      <c r="E144" s="8" t="s">
        <v>210</v>
      </c>
      <c r="F144" s="6" t="s">
        <v>10</v>
      </c>
      <c r="G144" s="29">
        <v>60</v>
      </c>
      <c r="H144" s="26"/>
      <c r="I144" s="26">
        <f t="shared" si="4"/>
        <v>0</v>
      </c>
      <c r="J144" s="44"/>
      <c r="K144" s="26">
        <f t="shared" si="5"/>
        <v>0</v>
      </c>
    </row>
    <row r="145" spans="1:11" ht="62.25" customHeight="1" x14ac:dyDescent="0.25">
      <c r="A145" s="6">
        <v>141</v>
      </c>
      <c r="B145" s="7" t="s">
        <v>121</v>
      </c>
      <c r="C145" s="7" t="s">
        <v>441</v>
      </c>
      <c r="D145" s="7" t="s">
        <v>143</v>
      </c>
      <c r="E145" s="8" t="s">
        <v>210</v>
      </c>
      <c r="F145" s="7" t="s">
        <v>10</v>
      </c>
      <c r="G145" s="29">
        <v>40</v>
      </c>
      <c r="H145" s="26"/>
      <c r="I145" s="26">
        <f t="shared" si="4"/>
        <v>0</v>
      </c>
      <c r="J145" s="44"/>
      <c r="K145" s="26">
        <f t="shared" si="5"/>
        <v>0</v>
      </c>
    </row>
    <row r="146" spans="1:11" ht="45.75" customHeight="1" x14ac:dyDescent="0.25">
      <c r="A146" s="6">
        <v>142</v>
      </c>
      <c r="B146" s="6" t="s">
        <v>122</v>
      </c>
      <c r="C146" s="7" t="s">
        <v>394</v>
      </c>
      <c r="D146" s="7" t="s">
        <v>143</v>
      </c>
      <c r="E146" s="8" t="s">
        <v>210</v>
      </c>
      <c r="F146" s="6" t="s">
        <v>11</v>
      </c>
      <c r="G146" s="29">
        <v>165</v>
      </c>
      <c r="H146" s="26"/>
      <c r="I146" s="26">
        <f t="shared" si="4"/>
        <v>0</v>
      </c>
      <c r="J146" s="44"/>
      <c r="K146" s="26">
        <f t="shared" si="5"/>
        <v>0</v>
      </c>
    </row>
    <row r="147" spans="1:11" ht="48" customHeight="1" x14ac:dyDescent="0.25">
      <c r="A147" s="6">
        <v>143</v>
      </c>
      <c r="B147" s="6" t="s">
        <v>54</v>
      </c>
      <c r="C147" s="22" t="s">
        <v>395</v>
      </c>
      <c r="D147" s="21"/>
      <c r="E147" s="8" t="s">
        <v>210</v>
      </c>
      <c r="F147" s="6" t="s">
        <v>11</v>
      </c>
      <c r="G147" s="29">
        <v>75</v>
      </c>
      <c r="H147" s="26"/>
      <c r="I147" s="26">
        <f t="shared" si="4"/>
        <v>0</v>
      </c>
      <c r="J147" s="44"/>
      <c r="K147" s="26">
        <f t="shared" si="5"/>
        <v>0</v>
      </c>
    </row>
    <row r="148" spans="1:11" ht="48" customHeight="1" x14ac:dyDescent="0.25">
      <c r="A148" s="6">
        <v>144</v>
      </c>
      <c r="B148" s="22" t="s">
        <v>54</v>
      </c>
      <c r="C148" s="22" t="s">
        <v>309</v>
      </c>
      <c r="D148" s="7"/>
      <c r="E148" s="8" t="s">
        <v>210</v>
      </c>
      <c r="F148" s="7" t="s">
        <v>11</v>
      </c>
      <c r="G148" s="29">
        <v>75</v>
      </c>
      <c r="H148" s="26"/>
      <c r="I148" s="26">
        <f t="shared" si="4"/>
        <v>0</v>
      </c>
      <c r="J148" s="44"/>
      <c r="K148" s="26">
        <f t="shared" si="5"/>
        <v>0</v>
      </c>
    </row>
    <row r="149" spans="1:11" ht="120.75" customHeight="1" x14ac:dyDescent="0.25">
      <c r="A149" s="6">
        <v>145</v>
      </c>
      <c r="B149" s="6" t="s">
        <v>9</v>
      </c>
      <c r="C149" s="7" t="s">
        <v>396</v>
      </c>
      <c r="D149" s="7"/>
      <c r="E149" s="8" t="s">
        <v>210</v>
      </c>
      <c r="F149" s="6" t="s">
        <v>10</v>
      </c>
      <c r="G149" s="29">
        <v>270</v>
      </c>
      <c r="H149" s="26"/>
      <c r="I149" s="26">
        <f t="shared" si="4"/>
        <v>0</v>
      </c>
      <c r="J149" s="44"/>
      <c r="K149" s="26">
        <f t="shared" si="5"/>
        <v>0</v>
      </c>
    </row>
    <row r="150" spans="1:11" ht="37.5" customHeight="1" x14ac:dyDescent="0.25">
      <c r="A150" s="6">
        <v>146</v>
      </c>
      <c r="B150" s="6" t="s">
        <v>123</v>
      </c>
      <c r="C150" s="6" t="s">
        <v>74</v>
      </c>
      <c r="D150" s="7" t="s">
        <v>172</v>
      </c>
      <c r="E150" s="8" t="s">
        <v>210</v>
      </c>
      <c r="F150" s="6" t="s">
        <v>11</v>
      </c>
      <c r="G150" s="29">
        <v>60</v>
      </c>
      <c r="H150" s="26"/>
      <c r="I150" s="26">
        <f t="shared" si="4"/>
        <v>0</v>
      </c>
      <c r="J150" s="44"/>
      <c r="K150" s="26">
        <f t="shared" si="5"/>
        <v>0</v>
      </c>
    </row>
    <row r="151" spans="1:11" ht="49.5" customHeight="1" x14ac:dyDescent="0.25">
      <c r="A151" s="6">
        <v>147</v>
      </c>
      <c r="B151" s="6" t="s">
        <v>397</v>
      </c>
      <c r="C151" s="7" t="s">
        <v>398</v>
      </c>
      <c r="D151" s="7"/>
      <c r="E151" s="8" t="s">
        <v>210</v>
      </c>
      <c r="F151" s="6" t="s">
        <v>11</v>
      </c>
      <c r="G151" s="29">
        <v>130</v>
      </c>
      <c r="H151" s="26"/>
      <c r="I151" s="26">
        <f t="shared" si="4"/>
        <v>0</v>
      </c>
      <c r="J151" s="44"/>
      <c r="K151" s="26">
        <f t="shared" si="5"/>
        <v>0</v>
      </c>
    </row>
    <row r="152" spans="1:11" ht="46.5" customHeight="1" x14ac:dyDescent="0.25">
      <c r="A152" s="6">
        <v>148</v>
      </c>
      <c r="B152" s="30" t="s">
        <v>41</v>
      </c>
      <c r="C152" s="22" t="s">
        <v>399</v>
      </c>
      <c r="D152" s="7"/>
      <c r="E152" s="8" t="s">
        <v>210</v>
      </c>
      <c r="F152" s="6" t="s">
        <v>11</v>
      </c>
      <c r="G152" s="29">
        <v>100</v>
      </c>
      <c r="H152" s="26"/>
      <c r="I152" s="26">
        <f t="shared" si="4"/>
        <v>0</v>
      </c>
      <c r="J152" s="44"/>
      <c r="K152" s="26">
        <f t="shared" si="5"/>
        <v>0</v>
      </c>
    </row>
    <row r="153" spans="1:11" ht="60" customHeight="1" x14ac:dyDescent="0.25">
      <c r="A153" s="6">
        <v>149</v>
      </c>
      <c r="B153" s="6" t="s">
        <v>42</v>
      </c>
      <c r="C153" s="7" t="s">
        <v>400</v>
      </c>
      <c r="D153" s="7"/>
      <c r="E153" s="8" t="s">
        <v>210</v>
      </c>
      <c r="F153" s="6" t="s">
        <v>11</v>
      </c>
      <c r="G153" s="29">
        <v>100</v>
      </c>
      <c r="H153" s="26"/>
      <c r="I153" s="26">
        <f t="shared" si="4"/>
        <v>0</v>
      </c>
      <c r="J153" s="44"/>
      <c r="K153" s="26">
        <f t="shared" si="5"/>
        <v>0</v>
      </c>
    </row>
    <row r="154" spans="1:11" ht="46.5" customHeight="1" x14ac:dyDescent="0.25">
      <c r="A154" s="6">
        <v>150</v>
      </c>
      <c r="B154" s="6" t="s">
        <v>53</v>
      </c>
      <c r="C154" s="6" t="s">
        <v>75</v>
      </c>
      <c r="D154" s="7" t="s">
        <v>214</v>
      </c>
      <c r="E154" s="8" t="s">
        <v>210</v>
      </c>
      <c r="F154" s="6" t="s">
        <v>11</v>
      </c>
      <c r="G154" s="29">
        <v>30</v>
      </c>
      <c r="H154" s="26"/>
      <c r="I154" s="26">
        <f t="shared" si="4"/>
        <v>0</v>
      </c>
      <c r="J154" s="44"/>
      <c r="K154" s="26">
        <f t="shared" si="5"/>
        <v>0</v>
      </c>
    </row>
    <row r="155" spans="1:11" ht="58.2" customHeight="1" x14ac:dyDescent="0.25">
      <c r="A155" s="6">
        <v>151</v>
      </c>
      <c r="B155" s="6" t="s">
        <v>40</v>
      </c>
      <c r="C155" s="6" t="s">
        <v>241</v>
      </c>
      <c r="D155" s="21"/>
      <c r="E155" s="8" t="s">
        <v>210</v>
      </c>
      <c r="F155" s="6" t="s">
        <v>10</v>
      </c>
      <c r="G155" s="29">
        <v>160</v>
      </c>
      <c r="H155" s="26"/>
      <c r="I155" s="26">
        <f t="shared" si="4"/>
        <v>0</v>
      </c>
      <c r="J155" s="44"/>
      <c r="K155" s="26">
        <f t="shared" si="5"/>
        <v>0</v>
      </c>
    </row>
    <row r="156" spans="1:11" ht="53.25" customHeight="1" x14ac:dyDescent="0.25">
      <c r="A156" s="6">
        <v>152</v>
      </c>
      <c r="B156" s="7" t="s">
        <v>401</v>
      </c>
      <c r="C156" s="6" t="s">
        <v>124</v>
      </c>
      <c r="D156" s="7"/>
      <c r="E156" s="8" t="s">
        <v>210</v>
      </c>
      <c r="F156" s="6" t="s">
        <v>11</v>
      </c>
      <c r="G156" s="29">
        <v>10</v>
      </c>
      <c r="H156" s="26"/>
      <c r="I156" s="26">
        <f t="shared" si="4"/>
        <v>0</v>
      </c>
      <c r="J156" s="44"/>
      <c r="K156" s="26">
        <f t="shared" si="5"/>
        <v>0</v>
      </c>
    </row>
    <row r="157" spans="1:11" ht="48" x14ac:dyDescent="0.25">
      <c r="A157" s="6">
        <v>153</v>
      </c>
      <c r="B157" s="7" t="s">
        <v>402</v>
      </c>
      <c r="C157" s="7" t="s">
        <v>403</v>
      </c>
      <c r="D157" s="7"/>
      <c r="E157" s="8" t="s">
        <v>210</v>
      </c>
      <c r="F157" s="6" t="s">
        <v>11</v>
      </c>
      <c r="G157" s="29">
        <v>40</v>
      </c>
      <c r="H157" s="26"/>
      <c r="I157" s="26">
        <f t="shared" si="4"/>
        <v>0</v>
      </c>
      <c r="J157" s="44"/>
      <c r="K157" s="26">
        <f t="shared" si="5"/>
        <v>0</v>
      </c>
    </row>
    <row r="158" spans="1:11" ht="45.75" customHeight="1" x14ac:dyDescent="0.25">
      <c r="A158" s="6">
        <v>154</v>
      </c>
      <c r="B158" s="6" t="s">
        <v>43</v>
      </c>
      <c r="C158" s="7" t="s">
        <v>404</v>
      </c>
      <c r="D158" s="22" t="s">
        <v>209</v>
      </c>
      <c r="E158" s="8" t="s">
        <v>210</v>
      </c>
      <c r="F158" s="6" t="s">
        <v>11</v>
      </c>
      <c r="G158" s="29">
        <v>20</v>
      </c>
      <c r="H158" s="26"/>
      <c r="I158" s="26">
        <f t="shared" si="4"/>
        <v>0</v>
      </c>
      <c r="J158" s="44"/>
      <c r="K158" s="26">
        <f t="shared" si="5"/>
        <v>0</v>
      </c>
    </row>
    <row r="159" spans="1:11" ht="36.75" customHeight="1" x14ac:dyDescent="0.25">
      <c r="A159" s="6">
        <v>155</v>
      </c>
      <c r="B159" s="6" t="s">
        <v>45</v>
      </c>
      <c r="C159" s="6" t="s">
        <v>232</v>
      </c>
      <c r="D159" s="22" t="s">
        <v>209</v>
      </c>
      <c r="E159" s="8" t="s">
        <v>210</v>
      </c>
      <c r="F159" s="6" t="s">
        <v>11</v>
      </c>
      <c r="G159" s="29">
        <v>50</v>
      </c>
      <c r="H159" s="26"/>
      <c r="I159" s="26">
        <f t="shared" si="4"/>
        <v>0</v>
      </c>
      <c r="J159" s="44"/>
      <c r="K159" s="26">
        <f t="shared" si="5"/>
        <v>0</v>
      </c>
    </row>
    <row r="160" spans="1:11" ht="35.15" customHeight="1" x14ac:dyDescent="0.25">
      <c r="A160" s="6">
        <v>156</v>
      </c>
      <c r="B160" s="6" t="s">
        <v>44</v>
      </c>
      <c r="C160" s="6" t="s">
        <v>201</v>
      </c>
      <c r="D160" s="22" t="s">
        <v>209</v>
      </c>
      <c r="E160" s="8" t="s">
        <v>210</v>
      </c>
      <c r="F160" s="6" t="s">
        <v>11</v>
      </c>
      <c r="G160" s="29">
        <v>50</v>
      </c>
      <c r="H160" s="26"/>
      <c r="I160" s="26">
        <f t="shared" si="4"/>
        <v>0</v>
      </c>
      <c r="J160" s="44"/>
      <c r="K160" s="26">
        <f t="shared" si="5"/>
        <v>0</v>
      </c>
    </row>
    <row r="161" spans="1:11" ht="143.25" customHeight="1" x14ac:dyDescent="0.25">
      <c r="A161" s="6">
        <v>157</v>
      </c>
      <c r="B161" s="7" t="s">
        <v>279</v>
      </c>
      <c r="C161" s="7" t="s">
        <v>406</v>
      </c>
      <c r="D161" s="22" t="s">
        <v>405</v>
      </c>
      <c r="E161" s="8" t="s">
        <v>211</v>
      </c>
      <c r="F161" s="7" t="s">
        <v>225</v>
      </c>
      <c r="G161" s="32">
        <v>30</v>
      </c>
      <c r="H161" s="27"/>
      <c r="I161" s="26">
        <f t="shared" si="4"/>
        <v>0</v>
      </c>
      <c r="J161" s="44"/>
      <c r="K161" s="26">
        <f t="shared" si="5"/>
        <v>0</v>
      </c>
    </row>
    <row r="162" spans="1:11" ht="151.5" customHeight="1" x14ac:dyDescent="0.25">
      <c r="A162" s="6">
        <v>158</v>
      </c>
      <c r="B162" s="7" t="s">
        <v>273</v>
      </c>
      <c r="C162" s="7" t="s">
        <v>420</v>
      </c>
      <c r="D162" s="22"/>
      <c r="E162" s="8" t="s">
        <v>210</v>
      </c>
      <c r="F162" s="7" t="s">
        <v>11</v>
      </c>
      <c r="G162" s="32">
        <v>350</v>
      </c>
      <c r="H162" s="27"/>
      <c r="I162" s="26">
        <f t="shared" si="4"/>
        <v>0</v>
      </c>
      <c r="J162" s="44"/>
      <c r="K162" s="26">
        <f t="shared" si="5"/>
        <v>0</v>
      </c>
    </row>
    <row r="163" spans="1:11" ht="73.5" customHeight="1" x14ac:dyDescent="0.25">
      <c r="A163" s="6">
        <v>159</v>
      </c>
      <c r="B163" s="7" t="s">
        <v>419</v>
      </c>
      <c r="C163" s="7" t="s">
        <v>421</v>
      </c>
      <c r="D163" s="22" t="s">
        <v>164</v>
      </c>
      <c r="E163" s="8" t="s">
        <v>210</v>
      </c>
      <c r="F163" s="7" t="s">
        <v>11</v>
      </c>
      <c r="G163" s="32">
        <v>180</v>
      </c>
      <c r="H163" s="27"/>
      <c r="I163" s="26">
        <f t="shared" si="4"/>
        <v>0</v>
      </c>
      <c r="J163" s="44"/>
      <c r="K163" s="26">
        <f t="shared" si="5"/>
        <v>0</v>
      </c>
    </row>
    <row r="164" spans="1:11" s="23" customFormat="1" ht="82.5" customHeight="1" x14ac:dyDescent="0.25">
      <c r="A164" s="6">
        <v>160</v>
      </c>
      <c r="B164" s="7" t="s">
        <v>278</v>
      </c>
      <c r="C164" s="7" t="s">
        <v>422</v>
      </c>
      <c r="D164" s="22"/>
      <c r="E164" s="8" t="s">
        <v>211</v>
      </c>
      <c r="F164" s="7" t="s">
        <v>280</v>
      </c>
      <c r="G164" s="32">
        <v>350</v>
      </c>
      <c r="H164" s="27"/>
      <c r="I164" s="26">
        <f t="shared" si="4"/>
        <v>0</v>
      </c>
      <c r="J164" s="44"/>
      <c r="K164" s="26">
        <f t="shared" si="5"/>
        <v>0</v>
      </c>
    </row>
    <row r="165" spans="1:11" s="23" customFormat="1" ht="63" customHeight="1" x14ac:dyDescent="0.25">
      <c r="A165" s="6">
        <v>161</v>
      </c>
      <c r="B165" s="7" t="s">
        <v>281</v>
      </c>
      <c r="C165" s="7" t="s">
        <v>423</v>
      </c>
      <c r="D165" s="22"/>
      <c r="E165" s="8" t="s">
        <v>211</v>
      </c>
      <c r="F165" s="7" t="s">
        <v>16</v>
      </c>
      <c r="G165" s="32">
        <v>100</v>
      </c>
      <c r="H165" s="27"/>
      <c r="I165" s="26">
        <f t="shared" si="4"/>
        <v>0</v>
      </c>
      <c r="J165" s="44"/>
      <c r="K165" s="26">
        <f t="shared" si="5"/>
        <v>0</v>
      </c>
    </row>
    <row r="166" spans="1:11" s="23" customFormat="1" ht="91.5" customHeight="1" x14ac:dyDescent="0.25">
      <c r="A166" s="6">
        <v>162</v>
      </c>
      <c r="B166" s="7" t="s">
        <v>274</v>
      </c>
      <c r="C166" s="7" t="s">
        <v>424</v>
      </c>
      <c r="D166" s="22"/>
      <c r="E166" s="8" t="s">
        <v>211</v>
      </c>
      <c r="F166" s="7" t="s">
        <v>7</v>
      </c>
      <c r="G166" s="32">
        <v>65</v>
      </c>
      <c r="H166" s="27"/>
      <c r="I166" s="26">
        <f t="shared" si="4"/>
        <v>0</v>
      </c>
      <c r="J166" s="44"/>
      <c r="K166" s="26">
        <f t="shared" si="5"/>
        <v>0</v>
      </c>
    </row>
    <row r="167" spans="1:11" s="23" customFormat="1" ht="81.75" customHeight="1" x14ac:dyDescent="0.25">
      <c r="A167" s="6">
        <v>163</v>
      </c>
      <c r="B167" s="7" t="s">
        <v>274</v>
      </c>
      <c r="C167" s="7" t="s">
        <v>425</v>
      </c>
      <c r="D167" s="22" t="s">
        <v>282</v>
      </c>
      <c r="E167" s="8" t="s">
        <v>211</v>
      </c>
      <c r="F167" s="7" t="s">
        <v>225</v>
      </c>
      <c r="G167" s="32">
        <v>65</v>
      </c>
      <c r="H167" s="27"/>
      <c r="I167" s="26">
        <f t="shared" si="4"/>
        <v>0</v>
      </c>
      <c r="J167" s="44"/>
      <c r="K167" s="26">
        <f t="shared" si="5"/>
        <v>0</v>
      </c>
    </row>
    <row r="168" spans="1:11" s="23" customFormat="1" ht="54" customHeight="1" x14ac:dyDescent="0.25">
      <c r="A168" s="6">
        <v>164</v>
      </c>
      <c r="B168" s="7" t="s">
        <v>274</v>
      </c>
      <c r="C168" s="7" t="s">
        <v>426</v>
      </c>
      <c r="D168" s="22" t="s">
        <v>283</v>
      </c>
      <c r="E168" s="8" t="s">
        <v>211</v>
      </c>
      <c r="F168" s="7" t="s">
        <v>284</v>
      </c>
      <c r="G168" s="32">
        <v>65</v>
      </c>
      <c r="H168" s="27"/>
      <c r="I168" s="26">
        <f t="shared" si="4"/>
        <v>0</v>
      </c>
      <c r="J168" s="44"/>
      <c r="K168" s="26">
        <f t="shared" si="5"/>
        <v>0</v>
      </c>
    </row>
    <row r="169" spans="1:11" s="23" customFormat="1" ht="65.25" customHeight="1" x14ac:dyDescent="0.25">
      <c r="A169" s="6">
        <v>165</v>
      </c>
      <c r="B169" s="7" t="s">
        <v>275</v>
      </c>
      <c r="C169" s="7" t="s">
        <v>287</v>
      </c>
      <c r="D169" s="22" t="s">
        <v>164</v>
      </c>
      <c r="E169" s="8" t="s">
        <v>211</v>
      </c>
      <c r="F169" s="7" t="s">
        <v>16</v>
      </c>
      <c r="G169" s="32">
        <v>45</v>
      </c>
      <c r="H169" s="27"/>
      <c r="I169" s="26">
        <f t="shared" si="4"/>
        <v>0</v>
      </c>
      <c r="J169" s="44"/>
      <c r="K169" s="26">
        <f t="shared" si="5"/>
        <v>0</v>
      </c>
    </row>
    <row r="170" spans="1:11" s="23" customFormat="1" ht="51.75" customHeight="1" x14ac:dyDescent="0.25">
      <c r="A170" s="6">
        <v>166</v>
      </c>
      <c r="B170" s="7" t="s">
        <v>275</v>
      </c>
      <c r="C170" s="7" t="s">
        <v>289</v>
      </c>
      <c r="D170" s="22" t="s">
        <v>288</v>
      </c>
      <c r="E170" s="8" t="s">
        <v>211</v>
      </c>
      <c r="F170" s="7" t="s">
        <v>16</v>
      </c>
      <c r="G170" s="32">
        <v>45</v>
      </c>
      <c r="H170" s="27"/>
      <c r="I170" s="26">
        <f t="shared" si="4"/>
        <v>0</v>
      </c>
      <c r="J170" s="44"/>
      <c r="K170" s="26">
        <f t="shared" si="5"/>
        <v>0</v>
      </c>
    </row>
    <row r="171" spans="1:11" s="23" customFormat="1" ht="68.25" customHeight="1" x14ac:dyDescent="0.25">
      <c r="A171" s="6">
        <v>167</v>
      </c>
      <c r="B171" s="7" t="s">
        <v>276</v>
      </c>
      <c r="C171" s="7" t="s">
        <v>427</v>
      </c>
      <c r="D171" s="22"/>
      <c r="E171" s="8" t="s">
        <v>211</v>
      </c>
      <c r="F171" s="7" t="s">
        <v>310</v>
      </c>
      <c r="G171" s="32">
        <v>400</v>
      </c>
      <c r="H171" s="27"/>
      <c r="I171" s="26">
        <f t="shared" si="4"/>
        <v>0</v>
      </c>
      <c r="J171" s="44"/>
      <c r="K171" s="26">
        <f t="shared" si="5"/>
        <v>0</v>
      </c>
    </row>
    <row r="172" spans="1:11" s="23" customFormat="1" ht="63.75" customHeight="1" x14ac:dyDescent="0.25">
      <c r="A172" s="6">
        <v>168</v>
      </c>
      <c r="B172" s="7" t="s">
        <v>277</v>
      </c>
      <c r="C172" s="7" t="s">
        <v>293</v>
      </c>
      <c r="D172" s="22" t="s">
        <v>286</v>
      </c>
      <c r="E172" s="8" t="s">
        <v>211</v>
      </c>
      <c r="F172" s="7" t="s">
        <v>290</v>
      </c>
      <c r="G172" s="32">
        <v>45</v>
      </c>
      <c r="H172" s="27"/>
      <c r="I172" s="26">
        <f t="shared" si="4"/>
        <v>0</v>
      </c>
      <c r="J172" s="44"/>
      <c r="K172" s="26">
        <f t="shared" si="5"/>
        <v>0</v>
      </c>
    </row>
    <row r="173" spans="1:11" s="23" customFormat="1" ht="63.75" customHeight="1" x14ac:dyDescent="0.25">
      <c r="A173" s="6">
        <v>169</v>
      </c>
      <c r="B173" s="7" t="s">
        <v>277</v>
      </c>
      <c r="C173" s="7" t="s">
        <v>292</v>
      </c>
      <c r="D173" s="22" t="s">
        <v>285</v>
      </c>
      <c r="E173" s="8" t="s">
        <v>211</v>
      </c>
      <c r="F173" s="7" t="s">
        <v>291</v>
      </c>
      <c r="G173" s="24">
        <v>45</v>
      </c>
      <c r="H173" s="33"/>
      <c r="I173" s="26">
        <f t="shared" si="4"/>
        <v>0</v>
      </c>
      <c r="J173" s="44"/>
      <c r="K173" s="26">
        <f t="shared" si="5"/>
        <v>0</v>
      </c>
    </row>
    <row r="174" spans="1:11" s="23" customFormat="1" ht="55.2" customHeight="1" x14ac:dyDescent="0.25">
      <c r="A174" s="6">
        <v>170</v>
      </c>
      <c r="B174" s="7" t="s">
        <v>412</v>
      </c>
      <c r="C174" s="7" t="s">
        <v>413</v>
      </c>
      <c r="D174" s="20" t="s">
        <v>414</v>
      </c>
      <c r="E174" s="8" t="s">
        <v>211</v>
      </c>
      <c r="F174" s="7" t="s">
        <v>16</v>
      </c>
      <c r="G174" s="24">
        <v>200</v>
      </c>
      <c r="H174" s="33"/>
      <c r="I174" s="26">
        <f t="shared" si="4"/>
        <v>0</v>
      </c>
      <c r="J174" s="44"/>
      <c r="K174" s="26">
        <f t="shared" si="5"/>
        <v>0</v>
      </c>
    </row>
    <row r="175" spans="1:11" s="23" customFormat="1" ht="79.95" customHeight="1" thickBot="1" x14ac:dyDescent="0.3">
      <c r="A175" s="6">
        <v>171</v>
      </c>
      <c r="B175" s="7" t="s">
        <v>415</v>
      </c>
      <c r="C175" s="7" t="s">
        <v>416</v>
      </c>
      <c r="D175" s="20" t="s">
        <v>417</v>
      </c>
      <c r="E175" s="8" t="s">
        <v>211</v>
      </c>
      <c r="F175" s="7" t="s">
        <v>418</v>
      </c>
      <c r="G175" s="24">
        <v>400</v>
      </c>
      <c r="H175" s="33"/>
      <c r="I175" s="26">
        <f t="shared" si="4"/>
        <v>0</v>
      </c>
      <c r="J175" s="44"/>
      <c r="K175" s="26">
        <f t="shared" si="5"/>
        <v>0</v>
      </c>
    </row>
    <row r="176" spans="1:11" ht="33.75" customHeight="1" thickBot="1" x14ac:dyDescent="0.3">
      <c r="H176" s="46" t="s">
        <v>436</v>
      </c>
      <c r="I176" s="46">
        <f>SUM(I5:I175)</f>
        <v>0</v>
      </c>
      <c r="J176" s="46"/>
      <c r="K176" s="46">
        <f t="shared" ref="K176" si="6">SUM(K5:K175)</f>
        <v>0</v>
      </c>
    </row>
    <row r="178" spans="2:11" ht="15" customHeight="1" x14ac:dyDescent="0.25">
      <c r="C178" s="36"/>
      <c r="G178" s="37"/>
    </row>
    <row r="179" spans="2:11" ht="13.5" customHeight="1" x14ac:dyDescent="0.25">
      <c r="C179" s="51" t="s">
        <v>311</v>
      </c>
      <c r="D179" s="51"/>
      <c r="E179" s="51"/>
      <c r="F179" s="51"/>
    </row>
    <row r="180" spans="2:11" ht="27" customHeight="1" x14ac:dyDescent="0.25"/>
    <row r="181" spans="2:11" s="39" customFormat="1" ht="54" customHeight="1" x14ac:dyDescent="0.25">
      <c r="B181" s="3"/>
      <c r="C181" s="52" t="s">
        <v>440</v>
      </c>
      <c r="D181" s="52"/>
      <c r="E181" s="52"/>
      <c r="F181" s="52"/>
      <c r="G181" s="40"/>
      <c r="H181" s="41"/>
      <c r="I181" s="41"/>
      <c r="J181" s="41"/>
      <c r="K181" s="41"/>
    </row>
    <row r="182" spans="2:11" s="39" customFormat="1" ht="28.5" customHeight="1" x14ac:dyDescent="0.25">
      <c r="B182" s="3"/>
      <c r="C182" s="42"/>
      <c r="D182" s="3"/>
      <c r="E182" s="43"/>
      <c r="F182" s="43"/>
      <c r="G182" s="40"/>
      <c r="H182" s="41"/>
      <c r="I182" s="41"/>
      <c r="J182" s="41"/>
      <c r="K182" s="41"/>
    </row>
    <row r="183" spans="2:11" s="39" customFormat="1" ht="28.5" customHeight="1" x14ac:dyDescent="0.25">
      <c r="B183" s="3"/>
      <c r="C183" s="52" t="s">
        <v>434</v>
      </c>
      <c r="D183" s="52"/>
      <c r="E183" s="52"/>
      <c r="F183" s="52"/>
      <c r="G183" s="40"/>
      <c r="H183" s="41"/>
      <c r="I183" s="41"/>
      <c r="J183" s="41"/>
      <c r="K183" s="41"/>
    </row>
    <row r="184" spans="2:11" s="39" customFormat="1" ht="28.5" customHeight="1" x14ac:dyDescent="0.25">
      <c r="B184" s="3"/>
      <c r="C184" s="47"/>
      <c r="D184" s="47"/>
      <c r="E184" s="47"/>
      <c r="F184" s="47"/>
      <c r="G184" s="40"/>
      <c r="H184" s="41"/>
      <c r="I184" s="41"/>
      <c r="J184" s="41"/>
      <c r="K184" s="41"/>
    </row>
    <row r="185" spans="2:11" s="39" customFormat="1" ht="28.5" customHeight="1" x14ac:dyDescent="0.25">
      <c r="B185" s="3"/>
      <c r="C185" s="47"/>
      <c r="D185" s="47"/>
      <c r="E185" s="47"/>
      <c r="F185" s="47"/>
      <c r="G185" s="40"/>
      <c r="H185" s="53" t="s">
        <v>437</v>
      </c>
      <c r="I185" s="50" t="s">
        <v>438</v>
      </c>
      <c r="J185" s="50"/>
      <c r="K185" s="50"/>
    </row>
    <row r="186" spans="2:11" ht="48" customHeight="1" x14ac:dyDescent="0.25">
      <c r="H186" s="53"/>
      <c r="I186" s="50"/>
      <c r="J186" s="50"/>
      <c r="K186" s="50"/>
    </row>
    <row r="188" spans="2:11" x14ac:dyDescent="0.25">
      <c r="D188" s="38"/>
    </row>
  </sheetData>
  <autoFilter ref="A4:K176" xr:uid="{00000000-0001-0000-0000-000000000000}">
    <sortState xmlns:xlrd2="http://schemas.microsoft.com/office/spreadsheetml/2017/richdata2" ref="A5:K174">
      <sortCondition ref="A4:A174"/>
    </sortState>
  </autoFilter>
  <mergeCells count="7">
    <mergeCell ref="A1:K1"/>
    <mergeCell ref="A2:K2"/>
    <mergeCell ref="I185:K186"/>
    <mergeCell ref="C179:F179"/>
    <mergeCell ref="C181:F181"/>
    <mergeCell ref="C183:F183"/>
    <mergeCell ref="H185:H186"/>
  </mergeCells>
  <phoneticPr fontId="9" type="noConversion"/>
  <pageMargins left="0.7" right="0.7" top="0.75" bottom="0.75" header="0.3" footer="0.3"/>
  <pageSetup paperSize="9" scale="5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Klimczewski Janusz</dc:creator>
  <cp:lastModifiedBy>Autor</cp:lastModifiedBy>
  <cp:lastPrinted>2024-09-18T09:04:52Z</cp:lastPrinted>
  <dcterms:created xsi:type="dcterms:W3CDTF">2021-10-21T11:24:09Z</dcterms:created>
  <dcterms:modified xsi:type="dcterms:W3CDTF">2026-03-30T12:48:32Z</dcterms:modified>
</cp:coreProperties>
</file>